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MOCHA-LOGMANAGER\Desktop\2026\MSF base construction and rehabilitation work2026\Mafraq BeMONC Amedment A\Mafraq BEmONC tender\Muteb\"/>
    </mc:Choice>
  </mc:AlternateContent>
  <xr:revisionPtr revIDLastSave="0" documentId="13_ncr:1_{D7728977-B1D1-44F0-8753-000E7404031D}" xr6:coauthVersionLast="47" xr6:coauthVersionMax="47" xr10:uidLastSave="{00000000-0000-0000-0000-000000000000}"/>
  <bookViews>
    <workbookView xWindow="-96" yWindow="-96" windowWidth="23232" windowHeight="12432" xr2:uid="{00000000-000D-0000-FFFF-FFFF00000000}"/>
  </bookViews>
  <sheets>
    <sheet name="Summary" sheetId="3" r:id="rId1"/>
    <sheet name="DQE_EN" sheetId="1" r:id="rId2"/>
  </sheets>
  <definedNames>
    <definedName name="_xlnm._FilterDatabase" localSheetId="1" hidden="1">DQE_EN!$A$7:$I$7</definedName>
    <definedName name="_xlnm._FilterDatabase" localSheetId="0" hidden="1">Summary!$A$8:$F$11</definedName>
    <definedName name="_xlnm.Print_Area" localSheetId="1">DQE_EN!$A$2:$I$372</definedName>
    <definedName name="_xlnm.Print_Area" localSheetId="0">Summary!$A$2:$F$25</definedName>
    <definedName name="_xlnm.Print_Titles" localSheetId="1">DQE_EN!$6:$7</definedName>
    <definedName name="_xlnm.Print_Titles" localSheetId="0">Summary!$2:$8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5" i="1" l="1"/>
  <c r="E186" i="1" l="1"/>
  <c r="H186" i="1" s="1"/>
  <c r="I188" i="1"/>
  <c r="H172" i="1"/>
  <c r="D15" i="3" s="1"/>
  <c r="I172" i="1"/>
  <c r="I74" i="1"/>
  <c r="I215" i="1"/>
  <c r="H215" i="1"/>
  <c r="G215" i="1"/>
  <c r="E168" i="1"/>
  <c r="H168" i="1" s="1"/>
  <c r="H115" i="1"/>
  <c r="I115" i="1"/>
  <c r="G115" i="1"/>
  <c r="I186" i="1"/>
  <c r="G186" i="1"/>
  <c r="I213" i="1"/>
  <c r="H213" i="1"/>
  <c r="G213" i="1"/>
  <c r="I230" i="1"/>
  <c r="E153" i="1"/>
  <c r="E55" i="1" s="1"/>
  <c r="E138" i="1"/>
  <c r="H138" i="1" s="1"/>
  <c r="E136" i="1"/>
  <c r="H136" i="1" s="1"/>
  <c r="I138" i="1"/>
  <c r="G138" i="1"/>
  <c r="I136" i="1"/>
  <c r="G136" i="1"/>
  <c r="E132" i="1"/>
  <c r="H132" i="1" s="1"/>
  <c r="I132" i="1"/>
  <c r="G132" i="1"/>
  <c r="I61" i="1"/>
  <c r="G61" i="1"/>
  <c r="I63" i="1"/>
  <c r="G63" i="1"/>
  <c r="I103" i="1"/>
  <c r="I71" i="1"/>
  <c r="H71" i="1"/>
  <c r="G71" i="1"/>
  <c r="I69" i="1"/>
  <c r="H69" i="1"/>
  <c r="G69" i="1"/>
  <c r="I67" i="1"/>
  <c r="G67" i="1"/>
  <c r="I65" i="1"/>
  <c r="G65" i="1"/>
  <c r="E170" i="1"/>
  <c r="H170" i="1" s="1"/>
  <c r="I170" i="1"/>
  <c r="G170" i="1"/>
  <c r="I168" i="1"/>
  <c r="G168" i="1"/>
  <c r="E184" i="1"/>
  <c r="H61" i="1" s="1"/>
  <c r="E134" i="1"/>
  <c r="E130" i="1"/>
  <c r="E113" i="1"/>
  <c r="E63" i="1" s="1"/>
  <c r="H63" i="1" s="1"/>
  <c r="C229" i="1"/>
  <c r="I8" i="1"/>
  <c r="C7" i="1"/>
  <c r="C117" i="1"/>
  <c r="G8" i="1"/>
  <c r="E65" i="1" l="1"/>
  <c r="H65" i="1" s="1"/>
  <c r="E67" i="1"/>
  <c r="H67" i="1" s="1"/>
  <c r="I134" i="1"/>
  <c r="H134" i="1"/>
  <c r="G134" i="1"/>
  <c r="I44" i="1" l="1"/>
  <c r="I200" i="1" l="1"/>
  <c r="I196" i="1"/>
  <c r="H196" i="1"/>
  <c r="H200" i="1" s="1"/>
  <c r="D17" i="3" s="1"/>
  <c r="G196" i="1"/>
  <c r="I163" i="1"/>
  <c r="I118" i="1"/>
  <c r="G227" i="1"/>
  <c r="H227" i="1"/>
  <c r="I227" i="1"/>
  <c r="I225" i="1"/>
  <c r="H225" i="1"/>
  <c r="G225" i="1"/>
  <c r="I211" i="1"/>
  <c r="H211" i="1"/>
  <c r="G211" i="1"/>
  <c r="I184" i="1"/>
  <c r="H184" i="1"/>
  <c r="H188" i="1" s="1"/>
  <c r="D16" i="3" s="1"/>
  <c r="G184" i="1"/>
  <c r="G155" i="1"/>
  <c r="H155" i="1"/>
  <c r="I155" i="1"/>
  <c r="G157" i="1"/>
  <c r="H157" i="1"/>
  <c r="I157" i="1"/>
  <c r="G159" i="1"/>
  <c r="H159" i="1"/>
  <c r="I159" i="1"/>
  <c r="I153" i="1"/>
  <c r="H153" i="1"/>
  <c r="G153" i="1"/>
  <c r="I130" i="1"/>
  <c r="H130" i="1"/>
  <c r="G130" i="1"/>
  <c r="I128" i="1"/>
  <c r="H128" i="1"/>
  <c r="G128" i="1"/>
  <c r="I113" i="1"/>
  <c r="H113" i="1"/>
  <c r="G113" i="1"/>
  <c r="I98" i="1"/>
  <c r="H98" i="1"/>
  <c r="H103" i="1" s="1"/>
  <c r="D12" i="3" s="1"/>
  <c r="G98" i="1"/>
  <c r="I83" i="1"/>
  <c r="H83" i="1"/>
  <c r="G83" i="1"/>
  <c r="I57" i="1"/>
  <c r="I59" i="1"/>
  <c r="I55" i="1"/>
  <c r="G57" i="1"/>
  <c r="G59" i="1"/>
  <c r="G55" i="1"/>
  <c r="G41" i="1"/>
  <c r="I41" i="1"/>
  <c r="I32" i="1"/>
  <c r="I30" i="1"/>
  <c r="G32" i="1"/>
  <c r="G30" i="1"/>
  <c r="H57" i="1"/>
  <c r="H59" i="1"/>
  <c r="H32" i="1"/>
  <c r="H230" i="1" l="1"/>
  <c r="D18" i="3" s="1"/>
  <c r="H118" i="1"/>
  <c r="D13" i="3" s="1"/>
  <c r="H163" i="1"/>
  <c r="D14" i="3" s="1"/>
  <c r="H55" i="1"/>
  <c r="H74" i="1" s="1"/>
  <c r="D11" i="3" s="1"/>
  <c r="I34" i="1"/>
  <c r="H30" i="1"/>
  <c r="H44" i="1" l="1"/>
  <c r="D10" i="3" s="1"/>
  <c r="D20" i="3" l="1"/>
</calcChain>
</file>

<file path=xl/sharedStrings.xml><?xml version="1.0" encoding="utf-8"?>
<sst xmlns="http://schemas.openxmlformats.org/spreadsheetml/2006/main" count="579" uniqueCount="419">
  <si>
    <r>
      <t xml:space="preserve">MSF – </t>
    </r>
    <r>
      <rPr>
        <sz val="11"/>
        <rFont val="Arial Narrow"/>
        <family val="2"/>
      </rPr>
      <t>[</t>
    </r>
    <r>
      <rPr>
        <b/>
        <sz val="11"/>
        <color rgb="FF00CCFF"/>
        <rFont val="Arial Narrow"/>
        <family val="2"/>
      </rPr>
      <t>OCB</t>
    </r>
    <r>
      <rPr>
        <sz val="11"/>
        <color theme="1"/>
        <rFont val="Arial Narrow"/>
        <family val="2"/>
      </rPr>
      <t xml:space="preserve">]
</t>
    </r>
    <r>
      <rPr>
        <sz val="11"/>
        <rFont val="Arial Narrow"/>
        <family val="2"/>
      </rPr>
      <t>[</t>
    </r>
    <r>
      <rPr>
        <b/>
        <sz val="11"/>
        <color rgb="FF00CCFF"/>
        <rFont val="Arial Narrow"/>
        <family val="2"/>
      </rPr>
      <t>Code Projet</t>
    </r>
    <r>
      <rPr>
        <sz val="11"/>
        <color theme="1"/>
        <rFont val="Arial Narrow"/>
        <family val="2"/>
      </rPr>
      <t>] ,[</t>
    </r>
    <r>
      <rPr>
        <b/>
        <sz val="11"/>
        <color rgb="FF00CCFF"/>
        <rFont val="Arial Narrow"/>
        <family val="2"/>
      </rPr>
      <t>Projet</t>
    </r>
    <r>
      <rPr>
        <sz val="11"/>
        <color theme="1"/>
        <rFont val="Arial Narrow"/>
        <family val="2"/>
      </rPr>
      <t>], [</t>
    </r>
    <r>
      <rPr>
        <b/>
        <sz val="11"/>
        <color rgb="FF00CCFF"/>
        <rFont val="Arial Narrow"/>
        <family val="2"/>
      </rPr>
      <t>Pays</t>
    </r>
    <r>
      <rPr>
        <sz val="11"/>
        <color theme="1"/>
        <rFont val="Arial Narrow"/>
        <family val="2"/>
      </rPr>
      <t>]</t>
    </r>
  </si>
  <si>
    <t>Annex 3</t>
  </si>
  <si>
    <t>BoQ- BILL OF QUANTITIES</t>
  </si>
  <si>
    <t>Reference [Year / Project Code / Increment No.]</t>
  </si>
  <si>
    <t>Date : [Insert date Finalised BoQ]</t>
  </si>
  <si>
    <t xml:space="preserve">Currency : </t>
  </si>
  <si>
    <t>n°</t>
  </si>
  <si>
    <t>Name - Description of work</t>
  </si>
  <si>
    <t>Total Price</t>
  </si>
  <si>
    <t>A</t>
  </si>
  <si>
    <t>PRELIMINARY WORKS</t>
  </si>
  <si>
    <t>B</t>
  </si>
  <si>
    <t>DEMOLITIONS</t>
  </si>
  <si>
    <t>F</t>
  </si>
  <si>
    <t>MASONERY</t>
  </si>
  <si>
    <t>G</t>
  </si>
  <si>
    <t>INSULATION</t>
  </si>
  <si>
    <t>H</t>
  </si>
  <si>
    <t>FRAMEWORK AND COVERING</t>
  </si>
  <si>
    <t>I</t>
  </si>
  <si>
    <t>DOORS &amp; WINDOWS</t>
  </si>
  <si>
    <t>J</t>
  </si>
  <si>
    <t>FINISHES</t>
  </si>
  <si>
    <t>M</t>
  </si>
  <si>
    <t>HVAC - HEATING / VENTILATION / AIR CONDITIONING</t>
  </si>
  <si>
    <t>N</t>
  </si>
  <si>
    <t>PLUMBING &amp; SANITATION</t>
  </si>
  <si>
    <t xml:space="preserve">GRAND TOTAL         </t>
  </si>
  <si>
    <t xml:space="preserve">The client  : </t>
  </si>
  <si>
    <t>Company</t>
  </si>
  <si>
    <t>Currency</t>
  </si>
  <si>
    <t>Designation - Description of the works</t>
  </si>
  <si>
    <t>Unit</t>
  </si>
  <si>
    <t>Quantity</t>
  </si>
  <si>
    <t>Unit Price</t>
  </si>
  <si>
    <t>A.1</t>
  </si>
  <si>
    <t>SITE INSTALLATION</t>
  </si>
  <si>
    <t>The global price includes:</t>
  </si>
  <si>
    <t>-</t>
  </si>
  <si>
    <t>All the administrative authorizations necessary to start the work</t>
  </si>
  <si>
    <t>All signage installations for the site and its surroundings</t>
  </si>
  <si>
    <t>All works necessary to ensure the access to the site</t>
  </si>
  <si>
    <t>Set up of all infrastructure included in the site installation plan including temporary offices and services</t>
  </si>
  <si>
    <t>The provision of qualified personnel necessary for the proper execution of the work</t>
  </si>
  <si>
    <t>The supply and installation of the site fence with an access door with closure</t>
  </si>
  <si>
    <t>Designation and preparation of excess spoil drop-off locations and waste dump</t>
  </si>
  <si>
    <t>The set up of a secure material storage area</t>
  </si>
  <si>
    <t>The work set out</t>
  </si>
  <si>
    <t>The protection of existing works and the supplied materials</t>
  </si>
  <si>
    <t>Supply and implementation of all the means to guarantee the safety and hygiene of the site and the people</t>
  </si>
  <si>
    <t>Supply and installation of all measures necessary to guarantee the collection and evacuation of site storm waters</t>
  </si>
  <si>
    <t>Stripping, clearing and pruning including the removal of the green waste from the site</t>
  </si>
  <si>
    <t xml:space="preserve">All temporary works necessary </t>
  </si>
  <si>
    <t>The means and installations necessary to ensure the supply of water and electricity</t>
  </si>
  <si>
    <t>and all constraints necessary for the execution of the works</t>
  </si>
  <si>
    <t>If the Company considers necessary to add preliminary work, he can do so afterwards. It should include a detailed description and the price estimate</t>
  </si>
  <si>
    <t>A.1.1</t>
  </si>
  <si>
    <t>Preparatory works and site installation</t>
  </si>
  <si>
    <t>LS</t>
  </si>
  <si>
    <t>all the works needed for the set-up of the work site including but limited to:
- Electricty
- Water
- transportation
- Safety meassures</t>
  </si>
  <si>
    <t>A.1.6</t>
  </si>
  <si>
    <t>Supply and installation of a protective fence with access door and key lock</t>
  </si>
  <si>
    <t>A.2</t>
  </si>
  <si>
    <t xml:space="preserve">DEMOBILISATION </t>
  </si>
  <si>
    <t>Cleaning of the site once the work is completed</t>
  </si>
  <si>
    <t xml:space="preserve">The demobilisation </t>
  </si>
  <si>
    <t>A.2.1</t>
  </si>
  <si>
    <t xml:space="preserve">Cleaning and demobilisation </t>
  </si>
  <si>
    <t>All areas affected by the construction work should be cleaned after the construction period. This includes roof, top floor, staircase and outdoor areas.</t>
  </si>
  <si>
    <t>Sub-Total PRELIMINARY WORKS</t>
  </si>
  <si>
    <t xml:space="preserve">DEMOLITIONS </t>
  </si>
  <si>
    <t>All measures to ensure protection and safety of people and structures detailed in the Technical Specifications</t>
  </si>
  <si>
    <t xml:space="preserve">Provide the workforce with personal protective equipment (PPE) and tools adapted to the work </t>
  </si>
  <si>
    <t>The specified demolition works</t>
  </si>
  <si>
    <t>The removal of NON-REUSABLE debris from the site, their transport and disposal</t>
  </si>
  <si>
    <t>The removal of REUSABLE debris from the site, their transport and storage</t>
  </si>
  <si>
    <t>and all constraints necessary for the good execution of the works</t>
  </si>
  <si>
    <t>B.1</t>
  </si>
  <si>
    <t>B.4</t>
  </si>
  <si>
    <t>B.5</t>
  </si>
  <si>
    <t>MASONRY</t>
  </si>
  <si>
    <t>F.1</t>
  </si>
  <si>
    <t>WALLS</t>
  </si>
  <si>
    <t>Supply of materials and wall building included the hollow joints by the joineries</t>
  </si>
  <si>
    <t>All possible block-out for the high or low ventilation, all pockets for openings and networks crossing and any constraints of finishing</t>
  </si>
  <si>
    <t>All finishing works (overplus removal, smoothing, etc.) and all constraints necessary for the good execution of the works</t>
  </si>
  <si>
    <t>F.1.1</t>
  </si>
  <si>
    <t>WALLS : Building of simple walls</t>
  </si>
  <si>
    <t>F.3</t>
  </si>
  <si>
    <t>PLASTER and COATING</t>
  </si>
  <si>
    <t>Surface preparation including brushing, stitching, bush hammering of the smooth surfaces and all constraints necessary for the good execution of the works</t>
  </si>
  <si>
    <t>Application of all smoothing cement coating to correct any flatness defects in masonry and openings</t>
  </si>
  <si>
    <t>Supply and installation of the mesh ensuring the connection between supports of different types (masonry / concrete)</t>
  </si>
  <si>
    <t>Supply and application of two-coat plaster with a final smooth finish</t>
  </si>
  <si>
    <t>Supply and application of joint cement on the gypsum plasterboard partition walls</t>
  </si>
  <si>
    <t>All the constraints necessary to protect the coating during the first days of drying</t>
  </si>
  <si>
    <t>All the constraints necessary for the protection of uncoated works (joinery, supports, etc.)</t>
  </si>
  <si>
    <t>Site cleaning at completion of works</t>
  </si>
  <si>
    <t>F.3.1</t>
  </si>
  <si>
    <t>Sub-Total MASONRY</t>
  </si>
  <si>
    <t>Supply and placing of the insulation system</t>
  </si>
  <si>
    <t>Supply and placing of the sealing joint band</t>
  </si>
  <si>
    <t>Supply and placing of the moisture barrier</t>
  </si>
  <si>
    <t>Supply and installation of the support frames all needed fixations included</t>
  </si>
  <si>
    <t>All finishing works and all constraints necessary for the good execution of the works</t>
  </si>
  <si>
    <t>G.1</t>
  </si>
  <si>
    <t>M2</t>
  </si>
  <si>
    <t>G.3</t>
  </si>
  <si>
    <t>Sub-Total INSULATION</t>
  </si>
  <si>
    <t>H.2</t>
  </si>
  <si>
    <t>METAL TRUSS FRAMING</t>
  </si>
  <si>
    <t>The supply, manufacturing and installation of galvanized steel frame elements (trusses, posts, purlins, stiffeners, rafters ...)</t>
  </si>
  <si>
    <t>All the fixings necessary for installation (screws, nails, expansive metal plugs or steel rods sealed with epoxy resins, bolts, angle profile samples, metal supports, sheet metal brackets, etc.)</t>
  </si>
  <si>
    <t xml:space="preserve">Supply and execution of the rustproof treatment </t>
  </si>
  <si>
    <t>The coupling purlins (round iron, iron strip, flat iron or C profile, nails and bolts) and all subjects</t>
  </si>
  <si>
    <t>H.2.1</t>
  </si>
  <si>
    <t xml:space="preserve">Rustproof treatment </t>
  </si>
  <si>
    <t xml:space="preserve">Treat all exisiting and new structural steel beams, purlins and other exposed steel structures in connection with the roof with rustproof paint. </t>
  </si>
  <si>
    <t>H.2.2</t>
  </si>
  <si>
    <t>Supply and installation of structural steel beams</t>
  </si>
  <si>
    <t>H.4</t>
  </si>
  <si>
    <t>COVERING</t>
  </si>
  <si>
    <t>Supply and installation of the cladding</t>
  </si>
  <si>
    <t>Supply and installation of all PPE related to working at height (scaffolding and secure harness for workers)</t>
  </si>
  <si>
    <t>All the elements necessary for fixing the metal sheets (sheet metal nails, sealing washers and lag bolts) and all constraints</t>
  </si>
  <si>
    <t>All the fixings necessary for the installation of the fascia boards (expansive metal dowels or steel rods sealed with epoxy resins, bolts, angle profile samples, metal supports, sheet metal brackets, etc.)</t>
  </si>
  <si>
    <t>Rust treatment especially for fasteners and all subjugations</t>
  </si>
  <si>
    <t>Supply and installation of the roof waterproofing system including weather fillet and shore covers</t>
  </si>
  <si>
    <t>Polymerizable putty for seals and all subjugations</t>
  </si>
  <si>
    <t xml:space="preserve">Supply and installation of the rainwater evacuation system including all necessary connections and fixings </t>
  </si>
  <si>
    <t>H.4.1</t>
  </si>
  <si>
    <t>CORRUGATED ROOF SHEETS</t>
  </si>
  <si>
    <t>H.4.3</t>
  </si>
  <si>
    <t>Ridge</t>
  </si>
  <si>
    <t>H.4.5</t>
  </si>
  <si>
    <t>Bird / insect mesh</t>
  </si>
  <si>
    <t>H.4.6</t>
  </si>
  <si>
    <t>COVERING WATERPROOFING SYSTEM for flat-roof</t>
  </si>
  <si>
    <t>Sub-Total FRAMEWORK AND COVERING</t>
  </si>
  <si>
    <t>J.3</t>
  </si>
  <si>
    <t>Preparation of supports (cleaning, leveling if necessary,…)</t>
  </si>
  <si>
    <t>Checking the good weathering of the surfaces to be painted</t>
  </si>
  <si>
    <t>Protection of works not to be painted</t>
  </si>
  <si>
    <t>Supply and painting with the defined number of coats</t>
  </si>
  <si>
    <t>All the constraints necessary to protect the paint during the first days of drying</t>
  </si>
  <si>
    <t>The cleaning of the site once the painting work is completed</t>
  </si>
  <si>
    <t>INTERIOR PAINT WALLS</t>
  </si>
  <si>
    <t>HVAC – HEATING,VENTILATION AND AIR CONDITIONING</t>
  </si>
  <si>
    <t>M.2</t>
  </si>
  <si>
    <t>VENTILATION</t>
  </si>
  <si>
    <t>M.2.1</t>
  </si>
  <si>
    <t>Whirly birds</t>
  </si>
  <si>
    <t>Sub-Total HVAC</t>
  </si>
  <si>
    <t>PLUMBING AND SANITATION</t>
  </si>
  <si>
    <t>N.1</t>
  </si>
  <si>
    <t xml:space="preserve">DRINKING WATER SUPLLY </t>
  </si>
  <si>
    <t>Supply of the materials necessary for the construction of the drinking water supply network, including connections</t>
  </si>
  <si>
    <t>Laying of trench pipelines including trench set-out, excavation, laying of compacted sand laying bed, laying of pipes, deploy of warning net and backfilling</t>
  </si>
  <si>
    <t>Manhole installation including set-out, excavation, laying of compacted sand laying bed, laying of pipes, deploy of warning net and backfilling</t>
  </si>
  <si>
    <t xml:space="preserve">Water tightness test </t>
  </si>
  <si>
    <t>N.1.1</t>
  </si>
  <si>
    <t>N.2</t>
  </si>
  <si>
    <t>SANITARY EQUIPMENTS</t>
  </si>
  <si>
    <t>Supply and installation of sanitary equipment including the taps, the activation system, the water inlet pipe, the siphon, the drain pipe and all connections</t>
  </si>
  <si>
    <t xml:space="preserve">Supply and installation of elements for fixing to structural work </t>
  </si>
  <si>
    <t>White sanitary silicone water tighten seals</t>
  </si>
  <si>
    <t>N.2.1</t>
  </si>
  <si>
    <t>Installation of CERAMIC WASHBASIN, including any constraints</t>
  </si>
  <si>
    <t>N.2.13</t>
  </si>
  <si>
    <t>Installation of TOILET, including any constraints</t>
  </si>
  <si>
    <t>Sub-Total PLUMBING AND SANITATION</t>
  </si>
  <si>
    <t xml:space="preserve">Water tanks </t>
  </si>
  <si>
    <t>Zones B - Execute neccesary repair work on exterior and interior walls</t>
  </si>
  <si>
    <t>INTERIOR DOORS</t>
  </si>
  <si>
    <t>I.1.1</t>
  </si>
  <si>
    <t xml:space="preserve">Install UV-resisitent plastic mesh to prevent birds and insects to acces openings in and arround the roof structure. 5-10mm mesh opening </t>
  </si>
  <si>
    <t>$</t>
  </si>
  <si>
    <t>Zone B - Replace all doors with existing dimensions.  Single-leaf aluminum doors, manufactured from high-quality aluminum profiles (HleppI White color), as per the following specifications:
The internal Infill: Use Marabie's Rass system, tightly interlocked to ensure maximum rigidity and aesthetic appeal.
The frame and Shutter: Aluminum profiles with sections no less than 8 cm x 4 cm.
- The thickness of the aluminum for all primary profiles must not be less than 1.8 mm.</t>
  </si>
  <si>
    <t>Zone B - Semi-gloss, oil based paint, with anti-bacterial properties. Applied according to technical spesification</t>
  </si>
  <si>
    <t xml:space="preserve">Reference 2026 / YE103 / Mocha Project </t>
  </si>
  <si>
    <t>All installations include 
- All works including fittings, brackets and mechanical fixtures.</t>
  </si>
  <si>
    <t>Fit and install the proposed number of Whirly birds according to drawing. Outer dimension of fan between 400-500mm diameter. Product must be approved by MSF before installation</t>
  </si>
  <si>
    <t>EXTERIOR WINDOWS</t>
  </si>
  <si>
    <t xml:space="preserve">Zone B - Replace all exterior windows. High quality 20micron white aluminium windows with at least 4x8cm frames. Transparent glass and insect mesh. Partitions and design as exisiting windows or by instructions from supervising engineer. </t>
  </si>
  <si>
    <t>FINISHING</t>
  </si>
  <si>
    <t>Paint</t>
  </si>
  <si>
    <t>J.3.1</t>
  </si>
  <si>
    <t>I.1.2</t>
  </si>
  <si>
    <t>يشمل السعر العالمي:</t>
  </si>
  <si>
    <t>Zone B - Dismantle, remove and dispose all visible existing electrical installations; Cables, sockets, lights fans etc.</t>
  </si>
  <si>
    <t>Room 10  - Demolish and dispose work bench</t>
  </si>
  <si>
    <t>Tiles</t>
  </si>
  <si>
    <t>Room 10 and 11 - Remove and dispose wall tiles</t>
  </si>
  <si>
    <t>Windows</t>
  </si>
  <si>
    <t xml:space="preserve">Electrical equipment </t>
  </si>
  <si>
    <t>Structural parts</t>
  </si>
  <si>
    <t>Roof sheets</t>
  </si>
  <si>
    <t>Interior walls</t>
  </si>
  <si>
    <t xml:space="preserve">False ceiling </t>
  </si>
  <si>
    <t>Interior doors</t>
  </si>
  <si>
    <t>Fixed furnitures</t>
  </si>
  <si>
    <t>B.2</t>
  </si>
  <si>
    <t>B.3</t>
  </si>
  <si>
    <t>B.6</t>
  </si>
  <si>
    <t>B.7</t>
  </si>
  <si>
    <t>B.8</t>
  </si>
  <si>
    <t>B.9</t>
  </si>
  <si>
    <t>Zone B2 - Dismantle and remove exisiting loadbearing steel structures as described in technical drawings.</t>
  </si>
  <si>
    <t>Supply and installation of structural steel columns</t>
  </si>
  <si>
    <t>Zone B - Strip walls for loose plaster and paint</t>
  </si>
  <si>
    <t>Zone B - Remove and dispose false ceiling</t>
  </si>
  <si>
    <t>Zone B - Remove and dispose exisiting windows</t>
  </si>
  <si>
    <t>Zone B - Remove and dispose exisiting interior doors</t>
  </si>
  <si>
    <t>Move water tanks from Zone A2 and B3 to Zone A1 and B1 temporarily during renovation. After finishing all the planned civil work on these roofs, the water tanks should be moved back and conncted to the water distribution network.</t>
  </si>
  <si>
    <t xml:space="preserve">Install fence around construction area at assigned area outdoor. Height &gt;1.2m. </t>
  </si>
  <si>
    <t>Supply and installation of steel cross bracings</t>
  </si>
  <si>
    <t xml:space="preserve">Supply and installation of hand washing basins
Supply and installation of a 45×60 cm ceramic hand wash basin of excellent Italian quality or equivalent, with white cement fixing. The price includes the following:
- Supply and installation of drainage and water supply systems
- Supply and installation of high-quality chrome sink faucets
- Connection to inspection chambers separately with strainers and all drainage extensions and plastic drainage pipes (u.p.v.c) with a diameter of 4 inches  
- Supply and installation of high-quality plastic drain covers with angle valves 
- Supply and installation of solid soap racks with liquid shampoo holders to be fixed to the wall next to each sink 
The work includes everything necessary according to the drawings, specifications, and instructions of the supervising engineer (Samples must be approved before supply)
-  Finishing and grouting around the sink with high-quality silicone
- 60 x 45 cm mirrors with holders
The price also includes everything necessary to complete the work to the highest standard in accordance with the specifications, drawings, and instructions of the supervising engineer </t>
  </si>
  <si>
    <t>Supply and installation of a Western-style toilet measuring (50*60) with all accessories in the desired color, Spanish-made or equivalent, of high quality and certified. The price includes the installation of all required parts and accessories, including a flush tank, connections, toilet paper holder, bidet, and light with chrome angle valve, Italian-made, excellent quality. The toilet will be connected to the drain line, tested, and adjusted according to technical standards and the instructions of the supervising engineer.</t>
  </si>
  <si>
    <t>Waste water</t>
  </si>
  <si>
    <t>FLOOR TILES - BATHROOMS</t>
  </si>
  <si>
    <t xml:space="preserve">Zone B - replace floor tiles in bathroom after waste water pipe-repairs. The work includes </t>
  </si>
  <si>
    <t>WATERPROOFING BATHROOMS</t>
  </si>
  <si>
    <t>Replace and repair waste water connection in bathrooms to central line, to ensure a well functioning waste water system from toilets and sinks</t>
  </si>
  <si>
    <t>Fresh water suply</t>
  </si>
  <si>
    <t>Supply and connect freshwater pipes to new bathroom fixtures.</t>
  </si>
  <si>
    <t>All finishing works and all constraints necessary for delivering a functioning plumbing system</t>
  </si>
  <si>
    <t>Sub-Total Demolition</t>
  </si>
  <si>
    <t>B1, B2 - Remove and dispose exisiting metal roof sheets</t>
  </si>
  <si>
    <t>Zone B1, B2 - Install corrugated fiber cement ridges that comply with chosen roof system. According to drawing</t>
  </si>
  <si>
    <t>Zone B3 - Two layers of 2mm bitumen to be installed on the EPS insulation, top layer will be exposed to the elements and should be walkable for light maintenance. Preferably fastened mechanically. To be installed according to the manufacturer's specifications/ installation guide for the system. The contractor will need to provide the documentation from the chosen manufacturer before MSF can approve the chosen system. 
All neccesary items/materials/works needed for complete installation are included in the cost. 
Vertikal joints of steel columns, parapet, foundations, walls are included up to 20cm, see drawings.</t>
  </si>
  <si>
    <t>Integrated moisture and waterproofing system for the wet-rooms, in accordance with the following steps and specifications:
- Supply and installation of two layers of high-quality felt (asphalt felt), each layer 2 mm thick (4 mm total), taking into account the overlap between the rolls of at least 10 cm, and using thermal bonding (fire) to ensure complete adhesion and prevent water permeability.
-  Shoulders: Vertical shoulders made of the same asphalt insulation material, 20 cm high, on all surrounding walls (jacket), with angle fillets to ensure that the insulation does not break.
- Apply cement screed to create a slight slope towards the gutters, ensuring it is smooth and well finished (preferably with a fan), with expansion joints every 3 meters in both directions.
- Fill the joints with flexible epoxy joint filler designed for structural joints to ensure that no water leaks through them.
- Apply  and according to Instrcutions Engineer and the surface must be tested with water for 48 hours before painting with thermal acrylic.</t>
  </si>
  <si>
    <t>Zone B - Install new cross bracings 100x50x2mm steel S235 or more according to drawing</t>
  </si>
  <si>
    <t>Zone B - Install new cross bracings 100x50x2mm steel S235 or higher according to drawing</t>
  </si>
  <si>
    <t>Zone B2 - Install new steel beams according to drawing. IPE 140 S235 or higher</t>
  </si>
  <si>
    <t>Zone B - Install new steel columns according to drawing. Installed to floor on steel plate attched with expansion bolts. IPE 140 S235 or higher</t>
  </si>
  <si>
    <t>Zone B1, B2 - Install corrugated fiber cement roofing system according to drawings, 6-7mm, non asbestos. Mechanically fixed to underlaying purlins. Vertical and horizontal overlay according to product or instructions from MSF engineer</t>
  </si>
  <si>
    <t>الوحدة</t>
  </si>
  <si>
    <t>الكمية</t>
  </si>
  <si>
    <t>سعر الوحدة</t>
  </si>
  <si>
    <t>السعر الكلي</t>
  </si>
  <si>
    <t>الأعمال التمهيدية</t>
  </si>
  <si>
    <t>تجهيز الموقع</t>
  </si>
  <si>
    <t>يشمل السعر الإجمالي ما يلي:</t>
  </si>
  <si>
    <t>جميع التراخيص الإدارية اللازمة لبدء العمل</t>
  </si>
  <si>
    <t>تركيب جميع اللافتات الخاصة بالموقع والمناطق المحيطة به</t>
  </si>
  <si>
    <t>جميع الأعمال اللازمة لضمان الوصول إلى الموقع</t>
  </si>
  <si>
    <t>إقامة جميع البنى التحتية المدرجة في خطة تجهيز الموقع، بما في ذلك المكاتب المؤقتة والمرافق</t>
  </si>
  <si>
    <t>توفير الكوادر المؤهلة اللازمة للتنفيذ السليم للأعمال</t>
  </si>
  <si>
    <t>توريد وتركيب سياج الموقع مع باب دخول مزود بقفل</t>
  </si>
  <si>
    <t>تحديد وإعداد مواقع إلقاء الردم الزائد ومكب النفايات</t>
  </si>
  <si>
    <t>إنشاء منطقة آمنة لتخزين المواد</t>
  </si>
  <si>
    <t>الأعمال المحددة</t>
  </si>
  <si>
    <t>حماية الأعمال القائمة والمواد الموردة</t>
  </si>
  <si>
    <t>توريد وتنفيذ جميع الوسائل اللازمة لضمان سلامة ونظافة الموقع والأشخاص</t>
  </si>
  <si>
    <t>توريد وتركيب جميع التدابير اللازمة لضمان تجميع وتصريف مياه الأمطار في الموقع</t>
  </si>
  <si>
    <t>إزالة النباتات وتطهير الموقع وتقليم الأشجار، بما في ذلك إزالة النفايات الخضراء من الموقع</t>
  </si>
  <si>
    <t>جميع الأعمال المؤقتة اللازمة</t>
  </si>
  <si>
    <t>الوسائل والتركيبات اللازمة لضمان إمدادات المياه والكهرباء</t>
  </si>
  <si>
    <t>وجميع التجهيزات اللازمة لتنفيذ الأعمال</t>
  </si>
  <si>
    <t>إذا رأت الشركة ضرورة إضافة أعمال تمهيدية، فيجوز لها القيام بذلك لاحقًا. ويجب أن يتضمن ذلك وصفًا تفصيليًّا وتقديرًا للسعر</t>
  </si>
  <si>
    <t>الأعمال التحضيرية وتركيب الموقع</t>
  </si>
  <si>
    <t>جميع الأعمال اللازمة لإعداد موقع العمل، بما في ذلك على سبيل المثال لا الحصر:
- الكهرباء
- المياه
- النقل
- تدابير السلامة</t>
  </si>
  <si>
    <t>توريد وتركيب سياج وقائي مزود بباب دخول وقفل بمفتاح</t>
  </si>
  <si>
    <t>تركيب سياج حول منطقة البناء في المنطقة المخصصة بالخارج. الارتفاع &gt;1.2 م.</t>
  </si>
  <si>
    <t>تفكيك الموقع</t>
  </si>
  <si>
    <t>تنظيف الموقع فور الانتهاء من الأعمال</t>
  </si>
  <si>
    <t>وجميع الترتيبات اللازمة لتنفيذ الأعمال</t>
  </si>
  <si>
    <t>التنظيف وتفكيك الموقع</t>
  </si>
  <si>
    <t>يجب تنظيف جميع المناطق المتأثرة بأعمال البناء بعد انتهاء فترة البناء. ويشمل ذلك السقف والطابق العلوي والسلالم والمناطق الخارجية.</t>
  </si>
  <si>
    <t>أعمال الهدم</t>
  </si>
  <si>
    <t>جميع التدابير اللازمة لضمان حماية وسلامة الأشخاص والمنشآت على النحو المبين بالتفصيل في المواصفات الفنية</t>
  </si>
  <si>
    <t>تزويد القوى العاملة بمعدات الحماية الشخصية (PPE) والأدوات الملائمة للعمل</t>
  </si>
  <si>
    <t>أعمال الهدم المحددة</t>
  </si>
  <si>
    <t>إزالة الحطام غير القابل لإعادة الاستخدام من الموقع، ونقله والتخلص منه</t>
  </si>
  <si>
    <t>إزالة الحطام القابل لإعادة الاستخدام من الموقع، ونقله وتخزينه</t>
  </si>
  <si>
    <t>وجميع الترتيبات اللازمة للتنفيذ السليم للأعمال</t>
  </si>
  <si>
    <t>ألواح السقف</t>
  </si>
  <si>
    <t>B1، B2 - إزالة والتخلص من ألواح السقف المعدنية الموجودة</t>
  </si>
  <si>
    <t>الأجزاء الهيكلية</t>
  </si>
  <si>
    <t>المنطقة B2 - تفكيك وإزالة الهياكل الفولاذية الحاملة الموجودة كما هو موضح في الرسومات الفنية.</t>
  </si>
  <si>
    <t>المعدات الكهربائية</t>
  </si>
  <si>
    <t>المنطقة B - تفكيك وإزالة والتخلص من جميع التركيبات الكهربائية المرئية الموجودة؛ الكابلات، والمقابس، والمصابيح، والمراوح، إلخ.</t>
  </si>
  <si>
    <t>الجدران الداخلية</t>
  </si>
  <si>
    <t>المنطقة B - إزالة الجص والطلاء المتقشر من الجدران</t>
  </si>
  <si>
    <t>السقف المعلق</t>
  </si>
  <si>
    <t>المنطقة B - إزالة السقف المعلق والتخلص منه</t>
  </si>
  <si>
    <t>النوافذ</t>
  </si>
  <si>
    <t>المنطقة B - إزالة النوافذ الموجودة والتخلص منها</t>
  </si>
  <si>
    <t>الأبواب الداخلية</t>
  </si>
  <si>
    <t>المنطقة B - إزالة الأبواب الداخلية الموجودة والتخلص منها</t>
  </si>
  <si>
    <t>الأثاث الثابت</t>
  </si>
  <si>
    <t>الغرفة 10 - هدم منضدة العمل والتخلص منها</t>
  </si>
  <si>
    <t>البلاط</t>
  </si>
  <si>
    <t>الغرفتان 10 و11 - إزالة بلاط الجدران والتخلص منه</t>
  </si>
  <si>
    <t>المجموع الفرعي لأعمال الهدم</t>
  </si>
  <si>
    <t>أعمال البناء</t>
  </si>
  <si>
    <t>الجدران</t>
  </si>
  <si>
    <t>توريد المواد وبناء الجدران، بما في ذلك الفواصل المجوفة التي تنفذها شركات النجارة</t>
  </si>
  <si>
    <t>جميع التجهيزات اللازمة للتهوية العلوية أو السفلية، وجميع التجهيزات الخاصة بالفتحات وعبور الشبكات، وأي قيود تتعلق بالتشطيب</t>
  </si>
  <si>
    <t>جميع أعمال التشطيب (إزالة الفائض، والتسوية، وما إلى ذلك) وجميع التجهيزات اللازمة للتنفيذ السليم للأعمال</t>
  </si>
  <si>
    <t>الجدران: تشييد الجدران البسيطة</t>
  </si>
  <si>
    <t>المناطق ب - تنفيذ أعمال الإصلاح اللازمة على الجدران الخارجية والداخلية</t>
  </si>
  <si>
    <t>الجبس والطلاء</t>
  </si>
  <si>
    <t>تحضير الأسطح بما في ذلك التمشيط، والتخييط، والتشطيب بالمرزوق للأسطح الملساء، وجميع الإجراءات اللازمة للتنفيذ السليم للأعمال</t>
  </si>
  <si>
    <t>تطبيق جميع طبقات الجص المملس لتصحيح أي عيوب في استواء البناء والفتحات</t>
  </si>
  <si>
    <t>توريد وتركيب الشبكة التي تضمن الربط بين الدعامات من الأنواع المختلفة (البناء الحجري / الخرسانة)</t>
  </si>
  <si>
    <t>توريد وتطبيق طبقتين من الجص مع تشطيب نهائي أملس</t>
  </si>
  <si>
    <t>توريد وتطبيق ملاط الوصلات على الجدران الفاصلة المصنوعة من ألواح الجبس</t>
  </si>
  <si>
    <t>جميع الإجراءات اللازمة لحماية الطلاء خلال الأيام الأولى من التجفيف</t>
  </si>
  <si>
    <t>جميع الإجراءات اللازمة لحماية الأعمال غير المطلية (الأعمال الخشبية، الدعامات، إلخ)</t>
  </si>
  <si>
    <t>تنظيف الموقع عند الانتهاء من الأعمال</t>
  </si>
  <si>
    <t>المجموع الفرعي لأعمال البناء</t>
  </si>
  <si>
    <t>العزل</t>
  </si>
  <si>
    <t>توريد وتركيب نظام العزل</t>
  </si>
  <si>
    <t>توريد وتركيب شريط إحكام الوصلات</t>
  </si>
  <si>
    <t>توريد وتركيب حاجز الرطوبة</t>
  </si>
  <si>
    <t>توريد وتركيب الإطارات الداعمة، بما في ذلك جميع أدوات التثبيت اللازمة</t>
  </si>
  <si>
    <t>جميع أعمال التشطيب وجميع التقييدات اللازمة للتنفيذ السليم للأعمال</t>
  </si>
  <si>
    <t>عزل الحمامات</t>
  </si>
  <si>
    <t>نظام متكامل لمقاومة الرطوبة والعزل المائي للغرف الرطبة، وفقًا للخطوات والمواصفات التالية:
- توريد وتركيب طبقتين من اللباد عالي الجودة (لباد الإسفلت)، بسمك 2 مم لكل طبقة (إجمالي 4 مم)، مع مراعاة تداخل بين اللفائف بمقدار 10 سم على الأقل، واستخدام التثبيت الحراري (الناري) لضمان الالتصاق الكامل ومنع نفاذية الماء.
-  الحواف: حواف عمودية مصنوعة من نفس مادة العزل الإسفلتية، بارتفاع 20 سم، على جميع الجدران المحيطة (الغطاء)، مع حواف زاوية لضمان عدم انقطاع العزل.
- وضع ذراع التسوية الأسمنتي لإنشاء انحدار طفيف باتجاه المزاريب، مع ضمان أن يكون سطحه أملسًا ومُشطّبًا جيدًا (ويُفضل استخدام مروحة)، مع وجود فواصل تمدد كل 3 أمتار في كلا الاتجاهين.
- ملء الفواصل بحشو فواصل إيبوكسي مرن مصمم للفواصل الهيكلية لضمان عدم تسرب المياه من خلالها.
- تطبيق الطلاء وفقًا لتعليمات المهندس، ويجب اختبار السطح بالماء لمدة 48 ساعة قبل الطلاء بالأكريليك الحراري.</t>
  </si>
  <si>
    <t>المجموع الفرعي: العزل</t>
  </si>
  <si>
    <t>الهياكل المعدنية ذات الدعامات</t>
  </si>
  <si>
    <t>توريد وتصنيع وتركيب عناصر الهيكل الفولاذي المجلفن (الدعامات، الأعمدة، العوارض، مقويات الصلابة، العوارض الخشبية...)</t>
  </si>
  <si>
    <t>جميع أدوات التثبيت اللازمة للتركيب (البراغي، المسامير، السدادات المعدنية التوسعية أو قضبان فولاذية محكمة الإغلاق براتنجات الإيبوكسي، البراغي، عينات المقاطع الزاوية، الدعامات المعدنية، حوامل الصفائح المعدنية، إلخ)</t>
  </si>
  <si>
    <t>توريد وتنفيذ المعالجة المضادة للصدأ</t>
  </si>
  <si>
    <t>عوارض الربط (حديد دائري، شريط حديدي، حديد مسطح أو مقطع على شكل حرف C، مسامير ومسامير كبيرة) وجميع المكونات</t>
  </si>
  <si>
    <t>معالجة مقاومة الصدأ</t>
  </si>
  <si>
    <t>معالجة جميع العوارض الفولاذية الهيكلية الحالية والجديدة، والعوارض، والهياكل الفولاذية الأخرى المكشوفة المرتبطة بالسقف بطلاء مقاوم للصدأ.</t>
  </si>
  <si>
    <t>توريد وتركيب العوارض الفولاذية الهيكلية</t>
  </si>
  <si>
    <t>المنطقة B2 - تركيب عوارض فولاذية جديدة وفقًا للرسم. IPE 140 S235 أو أعلى</t>
  </si>
  <si>
    <t>توريد وتركيب الأعمدة الفولاذية الهيكلية</t>
  </si>
  <si>
    <t>المنطقة B - تركيب أعمدة فولاذية جديدة وفقًا للرسم. يتم تركيبها على الأرضية فوق صفيحة فولاذية مثبتة بمسامير التمدد. IPE 140 S235 أو أعلى</t>
  </si>
  <si>
    <t>توريد وتركيب الدعامات الفولاذية المتقاطعة</t>
  </si>
  <si>
    <t>المنطقة B - تركيب دعامات عرضية جديدة من الفولاذ 100x50x2 مم من النوع S235 أو أعلى وفقًا للرسومات</t>
  </si>
  <si>
    <t>توريد وتركيب الدعامات العرضية الفولاذية للسقف</t>
  </si>
  <si>
    <t>توريد وتركيب الكسوة</t>
  </si>
  <si>
    <t>جميع العناصر اللازمة لتثبيت الألواح المعدنية (مسامير الألواح المعدنية، وحلقات الإحكام، ومسامير التثبيت) وجميع أدوات التثبيت</t>
  </si>
  <si>
    <t>معالجة الصدأ، خاصةً للمثبتات وجميع عناصر التثبيت</t>
  </si>
  <si>
    <t>معجون قابل للتبلمر لإحكام الإغلاق وجميع عناصر التثبيت</t>
  </si>
  <si>
    <t>توريد وتركيب نظام تصريف مياه الأمطار، بما في ذلك جميع الوصلات والمثبتات اللازمة</t>
  </si>
  <si>
    <t>جميع أعمال التشطيب وجميع عناصر التثبيت اللازمة للتنفيذ السليم للأعمال</t>
  </si>
  <si>
    <t>الحافة</t>
  </si>
  <si>
    <t>المنطقة B1، B2 - تركيب حواف من الألياف الأسمنتية المموجة تتوافق مع نظام السقف المختار. وفقًا للرسومات</t>
  </si>
  <si>
    <t>شبكة الطيور/الحشرات</t>
  </si>
  <si>
    <t>التغطية</t>
  </si>
  <si>
    <t>توريد وتركيب جميع معدات الحماية الشخصية المتعلقة بالعمل على ارتفاعات عالية (السقالات وأحزمة الأمان للعمال)</t>
  </si>
  <si>
    <t>جميع أدوات التثبيت اللازمة لتركيب الألواح الأمامية (مسامير معدنية متوسعة أو قضبان فولاذية محكمة الإغلاق براتنجات الإيبوكسي، ومسامير، وعينات من المقاطع الزاوية، ودعامات معدنية، وأقواس الألواح المعدنية، إلخ)</t>
  </si>
  <si>
    <t>توريد وتركيب نظام عزل السقف المائي، بما في ذلك حواف العزل وأغطية الحواف</t>
  </si>
  <si>
    <t>المنطقة B1، B2 - تركيب نظام تسقيف من الألياف الأسمنتية المموجة وفقًا للرسومات، بسماكة 6-7 مم، خالية من الأسبستوس. يتم تثبيتها ميكانيكيًا على العوارض السفلية. التداخل الرأسي والأفقي وفقًا للمنتج أو تعليمات مهندس MSF</t>
  </si>
  <si>
    <t>ألواح الأسقف المموجة</t>
  </si>
  <si>
    <t>تركيب شبكة بلاستيكية مقاومة للأشعة فوق البنفسجية لمنع الطيور والحشرات من الوصول إلى الفتحات داخل وحول هيكل السقف. فتحة الشبكة 5-10 مم</t>
  </si>
  <si>
    <t>نظام العزل المائي للأسطح المستوية</t>
  </si>
  <si>
    <t>المنطقة B3 - يتم تركيب طبقتين من البيتومين بسمك 2 مم فوق العازل من مادة EPS، وستكون الطبقة العلوية معرضة للعوامل الجوية ويجب أن تكون قابلة للمشي عليها لإجراء أعمال الصيانة البسيطة. ويفضل تثبيتها ميكانيكيًا. يجب تركيبها وفقًا لمواصفات الشركة المصنعة/دليل التركيب الخاص بالنظام. سيتعين على المقاول تقديم الوثائق من الشركة المصنعة المختارة قبل أن تتمكن MSF من الموافقة على النظام المختار.
تشمل التكلفة جميع العناصر/المواد/الأعمال اللازمة لإتمام التركيب.
تشمل الوصلة الرأسية للأعمدة الفولاذية، والحاجز، والأساسات، والجدران حتى عمق 20 سم، انظر الرسومات.</t>
  </si>
  <si>
    <t>المجموع الفرعي: الهيكل والتغطية</t>
  </si>
  <si>
    <t>الأبواب والنوافذ</t>
  </si>
  <si>
    <t>المنطقة ب - استبدال جميع الأبواب بأبعاد مماثلة للأبواب الحالية. أبواب أحادية الجناح من الألومنيوم، مصنوعة من مقاطع ألومنيوم عالية الجودة (لون أبيض HleppI)، وفقًا للمواصفات التالية:
الحشو الداخلي: استخدام نظام «Rass» من شركة Marabie، المتشابك بإحكام لضمان أقصى درجات الصلابة والجمال.
الإطار والستارة: مقاطع ألومنيوم لا يقل مقطعها عن 8 سم × 4 سم.
- يجب ألا يقل سمك الألومنيوم لجميع المقاطع الأساسية عن 1.8 مم.</t>
  </si>
  <si>
    <t>النوافذ الخارجية</t>
  </si>
  <si>
    <t>المنطقة ب - استبدال جميع النوافذ الخارجية. نوافذ من الألومنيوم الأبيض عالي الجودة بسماكة 20 ميكرون مع إطارات لا تقل أبعادها عن 4 × 8 سم. زجاج شفاف وشبكة واقية من الحشرات. يجب أن تكون الفواصل والتصميم مطابقين للنوافذ الحالية أو وفقًا لتعليمات المهندس المشرف.</t>
  </si>
  <si>
    <t>أعمال التشطيب</t>
  </si>
  <si>
    <t>الطلاء</t>
  </si>
  <si>
    <t>تحضير الأسطح (التنظيف، التسوية إذا لزم الأمر،...)</t>
  </si>
  <si>
    <t>التحقق من أن الأسطح المراد طلاؤها قد تعرضت للعوامل الجوية بشكل جيد</t>
  </si>
  <si>
    <t>حماية الأجزاء التي لن يتم طلاؤها</t>
  </si>
  <si>
    <t>توفير الطلاء وتطبيقه بالعدد المحدد من الطبقات</t>
  </si>
  <si>
    <t>تنظيف الموقع فور الانتهاء من أعمال الطلاء</t>
  </si>
  <si>
    <t>جميع أعمال التشطيب وجميع الإجراءات اللازمة للتنفيذ السليم للأعمال</t>
  </si>
  <si>
    <t>طلاء الجدران الداخلية</t>
  </si>
  <si>
    <t>المنطقة ب - طلاء شبه لامع، ذو أساس زيتي، بخصائص مضادة للبكتيريا. يتم تطبيقه وفقًا للمواصفات الفنية</t>
  </si>
  <si>
    <t>بلاط الأرضيات - الحمامات</t>
  </si>
  <si>
    <t>المنطقة ب - استبدال بلاط أرضية الحمام بعد إصلاح أنابيب الصرف الصحي. تشمل الأعمال ما يلي</t>
  </si>
  <si>
    <t>HVAC – التدفئة والتهوية وتكييف الهواء</t>
  </si>
  <si>
    <t>التهوية</t>
  </si>
  <si>
    <t>تشمل جميع أعمال التركيب ما يلي:
- جميع الأعمال بما في ذلك التجهيزات والحوامل والتركيبات الميكانيكية.</t>
  </si>
  <si>
    <t>مراوح سقفية</t>
  </si>
  <si>
    <t>تركيب وتثبيت العدد المقترح من المراوح السقفية وفقًا للرسم. يبلغ القطر الخارجي للمروحة ما بين 400 و500 مم. يجب أن يكون المنتج معتمدًا من قبل MSF قبل التركيب</t>
  </si>
  <si>
    <t>المجموع الفرعي لأنظمة التدفئة والتهوية وتكييف الهواء</t>
  </si>
  <si>
    <t>السباكة والصرف الصحي</t>
  </si>
  <si>
    <t>إمدادات مياه الشرب</t>
  </si>
  <si>
    <t>توريد المواد اللازمة لإنشاء شبكة إمدادات مياه الشرب، بما في ذلك التوصيلات</t>
  </si>
  <si>
    <t>مد أنابيب الخنادق، بما في ذلك تحديد مواقع الخنادق، والحفر، ووضع طبقة رملية مضغوطة، ومد الأنابيب، ونشر شبكة التحذير، والردم</t>
  </si>
  <si>
    <t>تركيب غرف التفتيش، بما في ذلك تحديد المواقع، والحفر، ووضع طبقة رملية مضغوطة، ومد الأنابيب، ونشر شبكة التحذير، والردم</t>
  </si>
  <si>
    <t>اختبار مانعة تسرب المياه</t>
  </si>
  <si>
    <t>جميع أعمال التشطيب وجميع التجهيزات اللازمة لتسليم نظام سباكة جاهز للعمل</t>
  </si>
  <si>
    <t>خزانات المياه</t>
  </si>
  <si>
    <t>نقل خزانات المياه من المنطقتين A2 وB3 إلى المنطقتين A1 وB1 مؤقتًا أثناء أعمال التجديد. وبعد الانتهاء من جميع الأعمال المدنية المخطط لها على هذه الأسطح، يجب إعادة نقل خزانات المياه وتوصيلها بشبكة توزيع المياه.</t>
  </si>
  <si>
    <t>مياه الصرف الصحي</t>
  </si>
  <si>
    <t>استبدال وإصلاح توصيلات مياه الصرف الصحي في الحمامات بالخط المركزي، لضمان حسن سير نظام تصريف مياه الصرف الصحي من المراحيض والمغاسل</t>
  </si>
  <si>
    <t>إمداد المياه العذبة</t>
  </si>
  <si>
    <t>توريد أنابيب المياه العذبة وتوصيلها بتركيبات الحمامات الجديدة.</t>
  </si>
  <si>
    <t>المعدات الصحية</t>
  </si>
  <si>
    <t>توريد وتركيب المعدات الصحية، بما في ذلك الصنابير، ونظام التشغيل، وأنبوب مدخل المياه، والسيفون، وأنبوب الصرف، وجميع الوصلات</t>
  </si>
  <si>
    <t>توريد وتركيب العناصر اللازمة للتثبيت على الهيكل الإنشائي</t>
  </si>
  <si>
    <t>أختام سيليكون بيضاء مانعة لتسرب المياه</t>
  </si>
  <si>
    <t>تركيب حوض غسيل من السيراميك، بما في ذلك جميع التثبيتات</t>
  </si>
  <si>
    <t xml:space="preserve">توريد وتركيب أحواض غسل اليدين
توريد وتركيب حوض غسل يدوي من السيراميك مقاس 45×60 سم من جودة إيطالية ممتازة أو ما يعادلها، مع تثبيت بالأسمنت الأبيض. يشمل السعر ما يلي:
- توريد وتركيب أنظمة الصرف وإمداد المياه
- توريد وتركيب صنابير حوض من الكروم عالية الجودة
- التوصيل بغرف التفتيش بشكل منفصل مع مصافي وجميع امتدادات الصرف وأنابيب الصرف البلاستيكية (u.p.v.c) بقطر 4 بوصات
- توريد وتركيب أغطية تصريف بلاستيكية عالية الجودة مزودة بصمامات زاوية
- توريد وتركيب رفوف صابون صلبة مزودة بحاملات للشامبو السائل لتثبيتها على الحائط بجوار كل حوض
يشمل العمل كل ما هو ضروري وفقًا للرسومات والمواصفات وتعليمات المهندس المشرف (يجب الموافقة على العينات قبل التوريد)
-  التشطيب وحشو الفراغات حول الحوض باستخدام سيليكون عالي الجودة
-  مرايا مقاس 60 × 45 سم مع حوامل
ويشمل السعر أيضًا كل ما يلزم لإنجاز العمل وفقًا لأعلى المعايير وبما يتوافق مع المواصفات والرسومات وتعليمات المهندس المشرف </t>
  </si>
  <si>
    <t>تركيب المرحاض، بما في ذلك أي قيود</t>
  </si>
  <si>
    <t>توريد وتركيب مرحاض على الطراز الغربي مقاس (50*60) مع جميع الملحقات باللون المطلوب، إسباني الصنع أو ما يعادله، عالي الجودة ومعتمد. يشمل السعر تركيب جميع الأجزاء والملحقات المطلوبة، بما في ذلك خزان التدفق، والوصلات، وحامل ورق التواليت، والبيديت، ومصباح مع صمام زاوية مطلي بالكروم، إيطالي الصنع، ذو جودة ممتازة. سيتم توصيل المرحاض بخط الصرف، واختباره، وضبطه وفقًا للمعايير الفنية وتعليمات المهندس المشرف.</t>
  </si>
  <si>
    <t>المجموع الفرعي: السباكة والصرف الصحي</t>
  </si>
  <si>
    <t>Sub-Total Doors and windows</t>
  </si>
  <si>
    <t>المجموع الفرعي: الأبواب والنوافذ</t>
  </si>
  <si>
    <t>Sub-Total Finishings</t>
  </si>
  <si>
    <t>المجموع الفرعي: الدهانات</t>
  </si>
  <si>
    <t>Zone B2 - Install new purlins 80x40mm *2mm according to drawing</t>
  </si>
  <si>
    <t>Supply and install approved moisture-resistant decorative suspended ceiling systems after submitting samples for approval by the Engineer regarding type, pattern, and color prior to execution. The work shall include galvanized suspension grids, main and secondary runners, perimeter angles, hangers, suspension wires, and all fixing accessories manufactured from corrosion-resistant materials. The ceiling shall be installed true to line and level. The item shall also include forming all necessary openings for lighting fixtures, air-conditioning outlets, fire detectors, and other services without additional cost. The rate shall include all materials, labor, tools, scaffolding, and everything necessary to complete the works in accordance with the specifications and the Engineer’s instructions.</t>
  </si>
  <si>
    <t>Moisture-resistant decorative suspended ceiling</t>
  </si>
  <si>
    <t>سقف مستعار ديكوري مقاوم للرطوبة</t>
  </si>
  <si>
    <t>المنطقة B2 - تركيب عوارض جديدة مقاس80x40 مم وفقًا للرسم سماكة 2ملم</t>
  </si>
  <si>
    <t>توريد وتركيب العوارض الفولاذية المجلفنة</t>
  </si>
  <si>
    <t>Supply and installation of  galvanized steel purlins</t>
  </si>
  <si>
    <t>Supply and installation of galvanized steel roof cross bracings</t>
  </si>
  <si>
    <t>Zones B - Re-plaster exterior and interior walls where necessary 
- Rehabilitation of cement plaster damaged by moisture and salts
- Supply and execution of rehabilitation and re-rendering work on existing surfaces damaged by moisture and salts, in accordance with approved drawings, technical specifications, and the supervising engineer’s instructions
This item includes the following:
- Removal and chipping away of all eroded, dead, loose, or spalling sections of the plaster until a sound and cohesive surface is reached.
- Removal of salts and salt efflorescence, and thorough cleaning of the surface to remove dust, mortar residue, and loose material.
- Treatment of the source of moisture or leakage prior to replastering, as directed by the engineer.
- Repair any spalling, voids, or damage to the structures, and treat concrete sections and exposed reinforcing steel, if present, in accordance with the approved repair system.
- Moisten the surface with clean water, then apply a coarse, well-adhering cementitious spray coat.
- Install corrosion-resistant galvanized screed mesh where the building meets concrete elements, in repair areas, and at transitions between different materials.
- Apply a new cement screed using cement, clean water, and clean sand free of salts and organic matter, to a thickness of approximately 20 mm or as per existing elevations and the engineer’s instructions.
- Apply the screed in layers when large thicknesses are required, ensuring proper alignment, levels, angles, and finish.
- Wet the screed with water after application to maintain moisture and prevent cracks caused by rapid drying.
- Clean the site and transport demolition debris to the designated location.
The price of this item includes all materials, labor, equipment, scaffolding, transportation, consumables, removal of debris and salts, cleaning, spraying, mesh installation, plastering, treatment, and all work necessary to complete and fully deliver the item.</t>
  </si>
  <si>
    <t xml:space="preserve">MORTAR PLASTER - </t>
  </si>
  <si>
    <t>التلابيس الاسمنتية</t>
  </si>
  <si>
    <t>CEMONC Roof Rehabilitation Zone B</t>
  </si>
  <si>
    <t xml:space="preserve">المناطق ب - إعادة تلبيس الجدران الخارجية والداخلية عند الضرورة
تأهيل اللياسة الإسمنتية المتضررة من الرطوبة والأملاح
توريد وتنفيذ أعمال تأهيل وإعادة اللياسة الإسمنتية للأسطح القائمة المتضررة من الرطوبة والأملاح، طبقاً للمخططات والمواصفات الفنية المعتمدة وتعليمات المهندس المشرف
يشمل البند ما يلي:
- إزالة ومفقدة جميع أجزاء اللياسة المتآكلة أو الميتة أو المفككة أو المطبلة حتى الوصول إلى سطح سليم ومتماسك.
- إزالة الأملاح والتزهير الملحي وتنظيف السطح جيداً من الأتربة وبقايا المونة والمواد المفككة.
- معالجة مصدر الرطوبة أو التسرب قبل إعادة اللياسة، حسب توجيهات المهندس.
- إصلاح أي تعشيش أو فراغات أو تلف في المباني، ومعالجة الأجزاء الخرسانية وحديد التسليح المكشوف عند وجوده، وفق نظام الإصلاح المعتمد.
- ترطيب السطح بالماء النظيف ثم تنفيذ طرطشة إسمنتية خشنة جيدة الالتصاق.
- تركيب شبك لياسة مجلفن مقاوم للتآكل عند التقاء المباني مع العناصر الخرسانية ومناطق الإصلاح والانتقالات بين المواد المختلفة.
- تنفيذ لياسة إسمنتية جديدة باستخدام إسمنت وماء نظيف ورمل نظيف خالٍ من الأملاح والمواد العضوية، بسمك تقريبي 20 مم أو حسب المناسيب القائمة وتعليمات المهندس.
- تنفيذ اللياسة على طبقات عند الحاجة للسماكات الكبيرة، مع ضبط الاستقامة والمناسيب والزوايا والتشطيب المناسب.
- معالجة اللياسة بالماء بعد التنفيذ للمحافظة على الرطوبة ومنع التشققات الناتجة عن الجفاف السريع.
- تنظيف الموقع ونقل مخلفات التكسير إلى المكان المعتمد.
يشمل سعر البند جميع المواد والعمالة والمعدات والسقالات والنقل والهالك وأعمال إزالة التلابيس والأملاح والتنظيف والطرطشة والشبك واللياسة والمعالجة وجميع الأعمال اللازمة لإنجاز البند وتسليمه كاملاً.
</t>
  </si>
  <si>
    <r>
      <t>توريد وتركيب سقف مستعار ديكوري مقاوم للرطوبة من النوع المعتمد</t>
    </r>
    <r>
      <rPr>
        <sz val="10"/>
        <rFont val="Times New Roman"/>
        <family val="1"/>
      </rPr>
      <t>، بعد تقديم عينات كاملة للمهندس المشرف لاعتماد النوع والشكل واللون قبل التنفيذ، شاملاً شبكة التعليق والزوايا والقطاعات الرئيسية والثانوية المجلفنة، وجميع علاقات وأسلاك التعليق ووسائل التثبيت المصنعة من مواد مقاومة للصدأ، مع ضبط الاستواء والمناسيب والميزانية، وتنفيذ جميع الفتحات اللازمة لوحدات الإنارة ومخارج التكييف وكواشف الحريق وغيرها دون أي تكلفة إضافية، شاملاً جميع المواد والعمالة والأدوات والسقالات وكل ما يلزم لإنجاز العمل وتسليمه وفق المواصفات الفنية وتعليمات المهندس المشرف.</t>
    </r>
  </si>
  <si>
    <r>
      <t xml:space="preserve">MSF – </t>
    </r>
    <r>
      <rPr>
        <b/>
        <sz val="11"/>
        <color rgb="FF00CCFF"/>
        <rFont val="Times New Roman"/>
        <family val="1"/>
      </rPr>
      <t>OCB</t>
    </r>
    <r>
      <rPr>
        <sz val="11"/>
        <color theme="1"/>
        <rFont val="Times New Roman"/>
        <family val="1"/>
      </rPr>
      <t xml:space="preserve">
</t>
    </r>
    <r>
      <rPr>
        <sz val="11"/>
        <rFont val="Times New Roman"/>
        <family val="1"/>
      </rPr>
      <t>YE103</t>
    </r>
    <r>
      <rPr>
        <sz val="11"/>
        <color theme="1"/>
        <rFont val="Times New Roman"/>
        <family val="1"/>
      </rPr>
      <t xml:space="preserve"> ,Mocha Project</t>
    </r>
  </si>
  <si>
    <r>
      <rPr>
        <u/>
        <sz val="11"/>
        <rFont val="Times New Roman"/>
        <family val="1"/>
      </rPr>
      <t>These BoQ is to be read together with the Technical Specifications included in the tender folder provided.</t>
    </r>
    <r>
      <rPr>
        <sz val="11"/>
        <rFont val="Times New Roman"/>
        <family val="1"/>
      </rPr>
      <t xml:space="preserve">
</t>
    </r>
    <r>
      <rPr>
        <sz val="10"/>
        <rFont val="Times New Roman"/>
        <family val="1"/>
      </rPr>
      <t>All documents relating to the tender remain the property of MSF and may not be reproduced, sold or distributed.
All those who have read the invitation to tender documents must regard them as confidential (whether or not they have submitted their submission).</t>
    </r>
  </si>
  <si>
    <t>CEMONC Roof Rehabilitation Zone B- MGH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</si>
</sst>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_(* \(#,##0\);_(* &quot;-&quot;_);_(@_)"/>
    <numFmt numFmtId="43" formatCode="_(* #,##0.00_);_(* \(#,##0.00\);_(* &quot;-&quot;??_);_(@_)"/>
    <numFmt numFmtId="164" formatCode="_-* #,##0_-;\-* #,##0_-;_-* &quot;-&quot;_-;_-@_-"/>
    <numFmt numFmtId="165" formatCode="_-* #,##0.00_-;\-* #,##0.00_-;_-* &quot;-&quot;??_-;_-@_-"/>
    <numFmt numFmtId="166" formatCode="[$$-409]#,##0.00"/>
    <numFmt numFmtId="167" formatCode="_-* #,##0.00_€_-;\-* #,##0.00_€_-;_-* &quot;-&quot;??_€_-;_-@_-"/>
    <numFmt numFmtId="168" formatCode="_-* #,##0_€_-;\-* #,##0_€_-;_-* &quot;-&quot;_€_-;_-@_-"/>
    <numFmt numFmtId="169" formatCode="&quot;¥&quot;#,##0.00;[Red]&quot;¥&quot;&quot;¥&quot;&quot;¥&quot;&quot;¥&quot;&quot;¥&quot;&quot;¥&quot;\-#,##0.00"/>
    <numFmt numFmtId="170" formatCode="&quot;¥&quot;#,##0;[Red]&quot;¥&quot;&quot;¥&quot;\-#,##0"/>
    <numFmt numFmtId="171" formatCode="\$#,##0\ ;\(\$#,##0\)"/>
    <numFmt numFmtId="172" formatCode="_-* #,##0.00&quot;€&quot;_-;\-* #,##0.00&quot;€&quot;_-;_-* &quot;-&quot;??&quot;€&quot;_-;_-@_-"/>
    <numFmt numFmtId="173" formatCode="0.000%"/>
    <numFmt numFmtId="174" formatCode="0.00_)"/>
    <numFmt numFmtId="175" formatCode="#,##0.00\ \ "/>
    <numFmt numFmtId="176" formatCode="_ * #,##0_ ;_ * \-#,##0_ ;_ * &quot;-&quot;??_ ;_ @_ "/>
    <numFmt numFmtId="177" formatCode="#,##0.00\ "/>
    <numFmt numFmtId="178" formatCode="&quot;Rp&quot;#,##0.00_);[Red]\(&quot;Rp&quot;#,##0.00\)"/>
    <numFmt numFmtId="179" formatCode="0\ \ \ \ "/>
    <numFmt numFmtId="180" formatCode="#,##0.00\ \ \ "/>
    <numFmt numFmtId="181" formatCode="_-* #,##0.0\ _F_-;\-* #,##0.0\ _F_-;_-* &quot;-&quot;?\ _F_-;_-@_-"/>
    <numFmt numFmtId="182" formatCode="_(* #,##0_);_(* \(#,##0\);_(* &quot;-&quot;??_);_(@_)"/>
    <numFmt numFmtId="183" formatCode="_-* #,##0\ _F_-;\-* #,##0\ _F_-;_-* &quot;-&quot;??\ _F_-;_-@_-"/>
    <numFmt numFmtId="184" formatCode="_-* #,##0.0\ _F_-;\-* #,##0.0\ _F_-;_-* &quot;-&quot;??\ _F_-;_-@_-"/>
    <numFmt numFmtId="185" formatCode="_-&quot;$&quot;* #,##0_-;\-&quot;$&quot;* #,##0_-;_-&quot;$&quot;* &quot;-&quot;_-;_-@_-"/>
    <numFmt numFmtId="186" formatCode="_-&quot;$&quot;* #,##0.00_-;\-&quot;$&quot;* #,##0.00_-;_-&quot;$&quot;* &quot;-&quot;??_-;_-@_-"/>
    <numFmt numFmtId="187" formatCode="#,##0.00\ _€"/>
    <numFmt numFmtId="188" formatCode="[$USD]\ #,##0.00"/>
  </numFmts>
  <fonts count="68">
    <font>
      <sz val="10"/>
      <name val="Verdana"/>
    </font>
    <font>
      <sz val="11"/>
      <name val="Arial Narrow"/>
      <family val="2"/>
    </font>
    <font>
      <sz val="10"/>
      <name val="Verdana"/>
      <family val="2"/>
    </font>
    <font>
      <b/>
      <sz val="11"/>
      <name val="Arial Narrow"/>
      <family val="2"/>
    </font>
    <font>
      <sz val="10"/>
      <name val="Arial"/>
      <family val="2"/>
    </font>
    <font>
      <sz val="11"/>
      <color theme="1"/>
      <name val="Arial Narrow"/>
      <family val="2"/>
    </font>
    <font>
      <sz val="10"/>
      <name val="Arial Narrow"/>
      <family val="2"/>
    </font>
    <font>
      <b/>
      <u/>
      <sz val="18"/>
      <name val="Arial Narrow"/>
      <family val="2"/>
    </font>
    <font>
      <sz val="14"/>
      <name val="??"/>
      <family val="2"/>
    </font>
    <font>
      <sz val="12"/>
      <name val="????"/>
      <family val="2"/>
    </font>
    <font>
      <sz val="12"/>
      <name val="???"/>
      <family val="3"/>
    </font>
    <font>
      <sz val="10"/>
      <name val="???"/>
      <family val="2"/>
    </font>
    <font>
      <b/>
      <u/>
      <sz val="18"/>
      <color indexed="9"/>
      <name val="Tahoma"/>
      <family val="2"/>
    </font>
    <font>
      <sz val="12"/>
      <name val="¹UAAA¼"/>
      <family val="2"/>
    </font>
    <font>
      <sz val="12"/>
      <name val="Times"/>
      <family val="1"/>
    </font>
    <font>
      <sz val="11"/>
      <color indexed="8"/>
      <name val="Calibri"/>
      <family val="2"/>
    </font>
    <font>
      <sz val="8"/>
      <name val="Arial"/>
      <family val="2"/>
    </font>
    <font>
      <b/>
      <sz val="12"/>
      <name val="Helv"/>
    </font>
    <font>
      <b/>
      <sz val="12"/>
      <name val="Arial"/>
      <family val="2"/>
    </font>
    <font>
      <b/>
      <sz val="10"/>
      <name val="Arial"/>
      <family val="2"/>
    </font>
    <font>
      <sz val="9"/>
      <name val="Arial"/>
      <family val="2"/>
    </font>
    <font>
      <b/>
      <i/>
      <sz val="16"/>
      <name val="Helv"/>
      <family val="2"/>
    </font>
    <font>
      <sz val="12"/>
      <name val="Arial MT"/>
    </font>
    <font>
      <sz val="10"/>
      <name val="Helv"/>
    </font>
    <font>
      <sz val="10"/>
      <name val="VNI-Times"/>
      <family val="1"/>
    </font>
    <font>
      <sz val="10"/>
      <name val="VNI-Univer"/>
      <family val="1"/>
    </font>
    <font>
      <sz val="12"/>
      <name val="Times New Roman"/>
      <family val="1"/>
    </font>
    <font>
      <sz val="10"/>
      <name val="VNI-Helve-Condense"/>
      <family val="1"/>
    </font>
    <font>
      <sz val="12"/>
      <name val="Helv"/>
    </font>
    <font>
      <sz val="14"/>
      <name val="뼻뮝"/>
      <family val="2"/>
    </font>
    <font>
      <sz val="12"/>
      <name val="바탕체"/>
      <family val="3"/>
    </font>
    <font>
      <sz val="12"/>
      <name val="뼻뮝"/>
      <family val="1"/>
    </font>
    <font>
      <sz val="12"/>
      <name val=".VnTime"/>
      <family val="1"/>
    </font>
    <font>
      <sz val="10"/>
      <name val="굴림체"/>
      <family val="2"/>
    </font>
    <font>
      <sz val="12"/>
      <name val="新細明體"/>
      <family val="2"/>
      <charset val="136"/>
    </font>
    <font>
      <sz val="11"/>
      <name val="明朝"/>
      <family val="3"/>
    </font>
    <font>
      <b/>
      <sz val="11"/>
      <color rgb="FF00CCFF"/>
      <name val="Arial Narrow"/>
      <family val="2"/>
    </font>
    <font>
      <sz val="14"/>
      <color theme="1"/>
      <name val="Arial Narrow"/>
      <family val="2"/>
    </font>
    <font>
      <sz val="14"/>
      <name val="Arial Narrow"/>
      <family val="2"/>
    </font>
    <font>
      <b/>
      <sz val="20"/>
      <name val="Arial Narrow"/>
      <family val="2"/>
    </font>
    <font>
      <sz val="7"/>
      <name val="Calibri"/>
      <family val="2"/>
    </font>
    <font>
      <b/>
      <sz val="16"/>
      <name val="Arial Narrow"/>
      <family val="2"/>
    </font>
    <font>
      <sz val="8"/>
      <name val="Verdana"/>
      <family val="2"/>
    </font>
    <font>
      <b/>
      <sz val="14"/>
      <name val="Arial Narrow"/>
      <family val="2"/>
    </font>
    <font>
      <b/>
      <sz val="9"/>
      <name val="Arial"/>
      <family val="2"/>
    </font>
    <font>
      <b/>
      <sz val="10"/>
      <name val="Verdana"/>
      <family val="2"/>
    </font>
    <font>
      <b/>
      <strike/>
      <sz val="11"/>
      <name val="Arial Narrow"/>
      <family val="2"/>
    </font>
    <font>
      <sz val="11"/>
      <color rgb="FF000000"/>
      <name val="Times New Roman"/>
      <family val="1"/>
    </font>
    <font>
      <sz val="11"/>
      <color theme="1"/>
      <name val="Times New Roman"/>
      <family val="1"/>
    </font>
    <font>
      <i/>
      <sz val="11"/>
      <color rgb="FF000000"/>
      <name val="Times New Roman"/>
      <family val="1"/>
    </font>
    <font>
      <i/>
      <sz val="11"/>
      <color theme="1"/>
      <name val="Times New Roman"/>
      <family val="1"/>
    </font>
    <font>
      <b/>
      <sz val="11"/>
      <color theme="1"/>
      <name val="Times New Roman"/>
      <family val="1"/>
    </font>
    <font>
      <sz val="10"/>
      <name val="Times New Roman"/>
      <family val="1"/>
    </font>
    <font>
      <b/>
      <sz val="11"/>
      <color rgb="FF00CCFF"/>
      <name val="Times New Roman"/>
      <family val="1"/>
    </font>
    <font>
      <sz val="11"/>
      <name val="Times New Roman"/>
      <family val="1"/>
    </font>
    <font>
      <sz val="14"/>
      <color theme="1"/>
      <name val="Times New Roman"/>
      <family val="1"/>
    </font>
    <font>
      <b/>
      <u/>
      <sz val="18"/>
      <name val="Times New Roman"/>
      <family val="1"/>
    </font>
    <font>
      <sz val="14"/>
      <name val="Times New Roman"/>
      <family val="1"/>
    </font>
    <font>
      <b/>
      <sz val="11"/>
      <name val="Times New Roman"/>
      <family val="1"/>
    </font>
    <font>
      <b/>
      <sz val="16"/>
      <name val="Times New Roman"/>
      <family val="1"/>
    </font>
    <font>
      <u/>
      <sz val="11"/>
      <name val="Times New Roman"/>
      <family val="1"/>
    </font>
    <font>
      <b/>
      <sz val="11"/>
      <color rgb="FF000000"/>
      <name val="Times New Roman"/>
      <family val="1"/>
    </font>
    <font>
      <b/>
      <i/>
      <sz val="11"/>
      <color theme="1"/>
      <name val="Times New Roman"/>
      <family val="1"/>
    </font>
    <font>
      <b/>
      <i/>
      <sz val="11"/>
      <color rgb="FF000000"/>
      <name val="Times New Roman"/>
      <family val="1"/>
    </font>
    <font>
      <b/>
      <sz val="12"/>
      <color theme="1"/>
      <name val="Times New Roman"/>
      <family val="1"/>
    </font>
    <font>
      <i/>
      <sz val="11"/>
      <name val="Times New Roman"/>
      <family val="1"/>
    </font>
    <font>
      <b/>
      <sz val="12"/>
      <name val="Arial Narrow"/>
      <family val="2"/>
    </font>
    <font>
      <b/>
      <sz val="14"/>
      <name val="Arial"/>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CC"/>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theme="0" tint="-0.249977111117893"/>
        <bgColor indexed="64"/>
      </patternFill>
    </fill>
  </fills>
  <borders count="34">
    <border>
      <left/>
      <right/>
      <top/>
      <bottom/>
      <diagonal/>
    </border>
    <border>
      <left style="thin">
        <color theme="0" tint="-0.249977111117893"/>
      </left>
      <right style="thin">
        <color theme="0" tint="-0.249977111117893"/>
      </right>
      <top/>
      <bottom style="thin">
        <color theme="0" tint="-0.249977111117893"/>
      </bottom>
      <diagonal/>
    </border>
    <border>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top style="thin">
        <color theme="0" tint="-0.249977111117893"/>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theme="0" tint="-0.249977111117893"/>
      </top>
      <bottom style="thin">
        <color theme="0" tint="-0.249977111117893"/>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8"/>
      </left>
      <right style="thin">
        <color indexed="8"/>
      </right>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double">
        <color indexed="64"/>
      </top>
      <bottom/>
      <diagonal/>
    </border>
    <border>
      <left style="thin">
        <color indexed="8"/>
      </left>
      <right/>
      <top/>
      <bottom style="thin">
        <color indexed="8"/>
      </bottom>
      <diagonal/>
    </border>
    <border>
      <left style="thin">
        <color indexed="64"/>
      </left>
      <right/>
      <top style="thin">
        <color theme="0" tint="-0.249977111117893"/>
      </top>
      <bottom/>
      <diagonal/>
    </border>
    <border>
      <left style="thin">
        <color indexed="64"/>
      </left>
      <right/>
      <top/>
      <bottom style="thin">
        <color theme="0" tint="-0.249977111117893"/>
      </bottom>
      <diagonal/>
    </border>
    <border>
      <left style="thin">
        <color indexed="64"/>
      </left>
      <right/>
      <top style="thin">
        <color theme="0" tint="-0.249977111117893"/>
      </top>
      <bottom style="thin">
        <color theme="0" tint="-0.249977111117893"/>
      </bottom>
      <diagonal/>
    </border>
    <border>
      <left style="thin">
        <color indexed="64"/>
      </left>
      <right/>
      <top style="thin">
        <color indexed="64"/>
      </top>
      <bottom style="thin">
        <color theme="0" tint="-0.249977111117893"/>
      </bottom>
      <diagonal/>
    </border>
    <border>
      <left/>
      <right/>
      <top style="thin">
        <color indexed="64"/>
      </top>
      <bottom style="thin">
        <color theme="0" tint="-0.249977111117893"/>
      </bottom>
      <diagonal/>
    </border>
    <border>
      <left style="thin">
        <color indexed="64"/>
      </left>
      <right/>
      <top style="thin">
        <color indexed="64"/>
      </top>
      <bottom/>
      <diagonal/>
    </border>
    <border>
      <left/>
      <right/>
      <top style="thin">
        <color indexed="64"/>
      </top>
      <bottom/>
      <diagonal/>
    </border>
    <border>
      <left/>
      <right/>
      <top style="thin">
        <color theme="0" tint="-0.249977111117893"/>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tint="-0.249977111117893"/>
      </left>
      <right style="thin">
        <color theme="0" tint="-0.249977111117893"/>
      </right>
      <top/>
      <bottom/>
      <diagonal/>
    </border>
    <border>
      <left style="thin">
        <color indexed="64"/>
      </left>
      <right style="thin">
        <color indexed="64"/>
      </right>
      <top/>
      <bottom/>
      <diagonal/>
    </border>
    <border>
      <left style="thin">
        <color indexed="64"/>
      </left>
      <right/>
      <top/>
      <bottom/>
      <diagonal/>
    </border>
    <border>
      <left/>
      <right style="thin">
        <color theme="0" tint="-0.249977111117893"/>
      </right>
      <top/>
      <bottom/>
      <diagonal/>
    </border>
    <border>
      <left/>
      <right style="thin">
        <color theme="0" tint="-0.249977111117893"/>
      </right>
      <top/>
      <bottom style="thin">
        <color theme="0" tint="-0.249977111117893"/>
      </bottom>
      <diagonal/>
    </border>
  </borders>
  <cellStyleXfs count="170">
    <xf numFmtId="0" fontId="0" fillId="0" borderId="0"/>
    <xf numFmtId="167" fontId="2" fillId="0" borderId="0" applyFont="0" applyFill="0" applyBorder="0" applyAlignment="0" applyProtection="0"/>
    <xf numFmtId="168" fontId="2" fillId="0" borderId="0" applyFont="0" applyFill="0" applyBorder="0" applyAlignment="0" applyProtection="0"/>
    <xf numFmtId="0" fontId="4" fillId="0" borderId="0"/>
    <xf numFmtId="0" fontId="2" fillId="0" borderId="0"/>
    <xf numFmtId="169" fontId="4" fillId="0" borderId="0" applyFont="0" applyFill="0" applyBorder="0" applyAlignment="0" applyProtection="0"/>
    <xf numFmtId="0"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0" fontId="8" fillId="0" borderId="0" applyFont="0" applyFill="0" applyBorder="0" applyAlignment="0" applyProtection="0"/>
    <xf numFmtId="38" fontId="8" fillId="0" borderId="0" applyFont="0" applyFill="0" applyBorder="0" applyAlignment="0" applyProtection="0"/>
    <xf numFmtId="164" fontId="9" fillId="0" borderId="0" applyFont="0" applyFill="0" applyBorder="0" applyAlignment="0" applyProtection="0"/>
    <xf numFmtId="9" fontId="10" fillId="0" borderId="0" applyFont="0" applyFill="0" applyBorder="0" applyAlignment="0" applyProtection="0"/>
    <xf numFmtId="0" fontId="11" fillId="0" borderId="0"/>
    <xf numFmtId="0" fontId="12" fillId="8" borderId="0" applyNumberFormat="0" applyBorder="0" applyAlignment="0">
      <alignment horizontal="center"/>
    </xf>
    <xf numFmtId="0" fontId="13" fillId="0" borderId="0" applyFont="0" applyFill="0" applyBorder="0" applyAlignment="0" applyProtection="0"/>
    <xf numFmtId="0" fontId="13" fillId="0" borderId="0" applyFont="0" applyFill="0" applyBorder="0" applyAlignment="0" applyProtection="0"/>
    <xf numFmtId="0" fontId="4" fillId="0" borderId="0" applyFill="0" applyBorder="0">
      <alignment vertical="center"/>
    </xf>
    <xf numFmtId="0" fontId="4" fillId="0" borderId="0" applyFill="0" applyBorder="0">
      <alignment vertical="center"/>
    </xf>
    <xf numFmtId="0" fontId="13" fillId="0" borderId="0" applyFont="0" applyFill="0" applyBorder="0" applyAlignment="0" applyProtection="0"/>
    <xf numFmtId="0" fontId="13" fillId="0" borderId="0" applyFont="0" applyFill="0" applyBorder="0" applyAlignment="0" applyProtection="0"/>
    <xf numFmtId="0" fontId="13" fillId="0" borderId="0"/>
    <xf numFmtId="0" fontId="13" fillId="0" borderId="0"/>
    <xf numFmtId="37" fontId="14" fillId="0" borderId="0"/>
    <xf numFmtId="37" fontId="14" fillId="0" borderId="0"/>
    <xf numFmtId="37" fontId="14" fillId="0" borderId="0"/>
    <xf numFmtId="37" fontId="14" fillId="0" borderId="0"/>
    <xf numFmtId="37" fontId="14" fillId="0" borderId="0"/>
    <xf numFmtId="37" fontId="14" fillId="0" borderId="0"/>
    <xf numFmtId="37" fontId="14" fillId="0" borderId="0"/>
    <xf numFmtId="37" fontId="1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NumberFormat="0">
      <alignment horizontal="centerContinuous"/>
    </xf>
    <xf numFmtId="0" fontId="4" fillId="0" borderId="0" applyNumberFormat="0">
      <alignment horizontal="centerContinuous"/>
    </xf>
    <xf numFmtId="172" fontId="2"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38" fontId="16" fillId="9" borderId="0" applyNumberFormat="0" applyBorder="0" applyAlignment="0" applyProtection="0"/>
    <xf numFmtId="173" fontId="4" fillId="0" borderId="12" applyFont="0" applyFill="0" applyBorder="0" applyAlignment="0"/>
    <xf numFmtId="173" fontId="4" fillId="0" borderId="12" applyFont="0" applyFill="0" applyBorder="0" applyAlignment="0"/>
    <xf numFmtId="0" fontId="17" fillId="10" borderId="13"/>
    <xf numFmtId="0" fontId="18" fillId="0" borderId="14" applyNumberFormat="0" applyAlignment="0" applyProtection="0">
      <alignment horizontal="left" vertical="center"/>
    </xf>
    <xf numFmtId="0" fontId="18" fillId="0" borderId="8">
      <alignment horizontal="left" vertical="center"/>
    </xf>
    <xf numFmtId="0" fontId="19" fillId="11" borderId="15">
      <alignment vertical="center" wrapText="1"/>
    </xf>
    <xf numFmtId="10" fontId="16" fillId="12" borderId="9" applyNumberFormat="0" applyBorder="0" applyAlignment="0" applyProtection="0"/>
    <xf numFmtId="0" fontId="20" fillId="0" borderId="12">
      <alignment horizontal="center"/>
    </xf>
    <xf numFmtId="0" fontId="20" fillId="0" borderId="12">
      <alignment horizontal="center"/>
    </xf>
    <xf numFmtId="174" fontId="21" fillId="0" borderId="0"/>
    <xf numFmtId="1" fontId="22" fillId="0" borderId="9"/>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0"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3" fillId="0" borderId="0"/>
    <xf numFmtId="175" fontId="2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3" fontId="4" fillId="0" borderId="9" applyNumberFormat="0" applyFont="0" applyFill="0" applyAlignment="0" applyProtection="0">
      <alignment vertical="center"/>
    </xf>
    <xf numFmtId="3" fontId="4" fillId="0" borderId="9" applyNumberFormat="0" applyFont="0" applyFill="0" applyAlignment="0" applyProtection="0">
      <alignment vertical="center"/>
    </xf>
    <xf numFmtId="177" fontId="25" fillId="0" borderId="10">
      <alignment horizontal="center"/>
    </xf>
    <xf numFmtId="0" fontId="4" fillId="0" borderId="16" applyNumberFormat="0" applyFont="0" applyFill="0" applyAlignment="0" applyProtection="0"/>
    <xf numFmtId="4" fontId="23" fillId="0" borderId="0" applyFont="0" applyFill="0" applyBorder="0" applyAlignment="0" applyProtection="0"/>
    <xf numFmtId="0" fontId="26" fillId="0" borderId="0" applyFont="0" applyProtection="0"/>
    <xf numFmtId="178" fontId="23" fillId="0" borderId="0" applyFont="0" applyFill="0" applyBorder="0" applyAlignment="0" applyProtection="0"/>
    <xf numFmtId="179" fontId="27" fillId="0" borderId="0"/>
    <xf numFmtId="180" fontId="27" fillId="0" borderId="9"/>
    <xf numFmtId="0" fontId="28" fillId="0" borderId="17"/>
    <xf numFmtId="40" fontId="29" fillId="0" borderId="0" applyFont="0" applyFill="0" applyBorder="0" applyAlignment="0" applyProtection="0"/>
    <xf numFmtId="38"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9" fontId="30" fillId="0" borderId="0" applyFont="0" applyFill="0" applyBorder="0" applyAlignment="0" applyProtection="0"/>
    <xf numFmtId="0" fontId="31" fillId="0" borderId="0"/>
    <xf numFmtId="181" fontId="32" fillId="0" borderId="0" applyFont="0" applyFill="0" applyBorder="0" applyAlignment="0" applyProtection="0"/>
    <xf numFmtId="182"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0" fontId="33" fillId="0" borderId="0"/>
    <xf numFmtId="0" fontId="34" fillId="0" borderId="0"/>
    <xf numFmtId="164" fontId="34" fillId="0" borderId="0" applyFont="0" applyFill="0" applyBorder="0" applyAlignment="0" applyProtection="0"/>
    <xf numFmtId="165" fontId="34" fillId="0" borderId="0" applyFont="0" applyFill="0" applyBorder="0" applyAlignment="0" applyProtection="0"/>
    <xf numFmtId="0" fontId="35" fillId="0" borderId="0"/>
    <xf numFmtId="185" fontId="34" fillId="0" borderId="0" applyFont="0" applyFill="0" applyBorder="0" applyAlignment="0" applyProtection="0"/>
    <xf numFmtId="186" fontId="34" fillId="0" borderId="0" applyFont="0" applyFill="0" applyBorder="0" applyAlignment="0" applyProtection="0"/>
    <xf numFmtId="0" fontId="2" fillId="0" borderId="0"/>
  </cellStyleXfs>
  <cellXfs count="261">
    <xf numFmtId="0" fontId="0" fillId="0" borderId="0" xfId="0"/>
    <xf numFmtId="2" fontId="3" fillId="0" borderId="0" xfId="1" applyNumberFormat="1" applyFont="1" applyFill="1" applyBorder="1" applyAlignment="1">
      <alignment horizontal="center" vertical="center" wrapText="1"/>
    </xf>
    <xf numFmtId="0" fontId="5" fillId="2" borderId="9" xfId="169" applyFont="1" applyFill="1" applyBorder="1"/>
    <xf numFmtId="0" fontId="37" fillId="2" borderId="9" xfId="169" applyFont="1" applyFill="1" applyBorder="1" applyAlignment="1">
      <alignment horizontal="center" vertical="center"/>
    </xf>
    <xf numFmtId="0" fontId="1" fillId="0" borderId="0" xfId="169" applyFont="1"/>
    <xf numFmtId="0" fontId="6" fillId="0" borderId="0" xfId="169" applyFont="1"/>
    <xf numFmtId="0" fontId="7" fillId="7" borderId="0" xfId="169" applyFont="1" applyFill="1" applyAlignment="1">
      <alignment horizontal="center" vertical="center"/>
    </xf>
    <xf numFmtId="0" fontId="3" fillId="0" borderId="0" xfId="169" applyFont="1" applyAlignment="1">
      <alignment vertical="center" wrapText="1"/>
    </xf>
    <xf numFmtId="2" fontId="3" fillId="4" borderId="10" xfId="1" applyNumberFormat="1" applyFont="1" applyFill="1" applyBorder="1" applyAlignment="1">
      <alignment horizontal="center" vertical="center" wrapText="1"/>
    </xf>
    <xf numFmtId="0" fontId="1" fillId="4" borderId="24" xfId="169" applyFont="1" applyFill="1" applyBorder="1" applyAlignment="1">
      <alignment horizontal="center" wrapText="1"/>
    </xf>
    <xf numFmtId="2" fontId="3" fillId="4" borderId="24" xfId="1" applyNumberFormat="1" applyFont="1" applyFill="1" applyBorder="1" applyAlignment="1">
      <alignment horizontal="center" vertical="center" wrapText="1"/>
    </xf>
    <xf numFmtId="0" fontId="3" fillId="4" borderId="24" xfId="169" applyFont="1" applyFill="1" applyBorder="1" applyAlignment="1">
      <alignment horizontal="center" vertical="center" wrapText="1"/>
    </xf>
    <xf numFmtId="166" fontId="3" fillId="4" borderId="24" xfId="1" applyNumberFormat="1" applyFont="1" applyFill="1" applyBorder="1" applyAlignment="1">
      <alignment horizontal="center" vertical="center" wrapText="1"/>
    </xf>
    <xf numFmtId="0" fontId="3" fillId="0" borderId="10" xfId="169" applyFont="1" applyBorder="1" applyAlignment="1">
      <alignment horizontal="center" vertical="center" wrapText="1"/>
    </xf>
    <xf numFmtId="0" fontId="39" fillId="0" borderId="0" xfId="169" applyFont="1" applyAlignment="1">
      <alignment horizontal="center" vertical="center"/>
    </xf>
    <xf numFmtId="0" fontId="40" fillId="0" borderId="0" xfId="169" applyFont="1" applyAlignment="1">
      <alignment horizontal="justify" vertical="center"/>
    </xf>
    <xf numFmtId="0" fontId="3" fillId="0" borderId="9" xfId="169" applyFont="1" applyBorder="1" applyAlignment="1">
      <alignment horizontal="center" vertical="center" wrapText="1"/>
    </xf>
    <xf numFmtId="0" fontId="1" fillId="0" borderId="0" xfId="169" applyFont="1" applyAlignment="1">
      <alignment horizontal="left" wrapText="1"/>
    </xf>
    <xf numFmtId="0" fontId="1" fillId="0" borderId="0" xfId="169" applyFont="1" applyAlignment="1">
      <alignment vertical="center" wrapText="1"/>
    </xf>
    <xf numFmtId="0" fontId="1" fillId="0" borderId="0" xfId="169" applyFont="1" applyAlignment="1">
      <alignment horizontal="center" vertical="center" wrapText="1"/>
    </xf>
    <xf numFmtId="166" fontId="1" fillId="0" borderId="0" xfId="169" applyNumberFormat="1" applyFont="1" applyAlignment="1">
      <alignment horizontal="center" vertical="center" wrapText="1"/>
    </xf>
    <xf numFmtId="166" fontId="3" fillId="4" borderId="24" xfId="2" applyNumberFormat="1" applyFont="1" applyFill="1" applyBorder="1" applyAlignment="1">
      <alignment horizontal="center" vertical="center" wrapText="1"/>
    </xf>
    <xf numFmtId="2" fontId="43" fillId="0" borderId="9" xfId="1" applyNumberFormat="1" applyFont="1" applyFill="1" applyBorder="1" applyAlignment="1">
      <alignment horizontal="center" vertical="center" wrapText="1"/>
    </xf>
    <xf numFmtId="0" fontId="41" fillId="0" borderId="0" xfId="0" applyFont="1" applyAlignment="1">
      <alignment horizontal="center" vertical="top"/>
    </xf>
    <xf numFmtId="0" fontId="3" fillId="0" borderId="26" xfId="0" applyFont="1" applyBorder="1" applyAlignment="1">
      <alignment horizontal="right" vertical="center"/>
    </xf>
    <xf numFmtId="0" fontId="1" fillId="13" borderId="9" xfId="169" applyFont="1" applyFill="1" applyBorder="1" applyAlignment="1">
      <alignment horizontal="left" wrapText="1"/>
    </xf>
    <xf numFmtId="0" fontId="44" fillId="0" borderId="0" xfId="169" applyFont="1"/>
    <xf numFmtId="0" fontId="45" fillId="0" borderId="0" xfId="169" applyFont="1"/>
    <xf numFmtId="166" fontId="3" fillId="0" borderId="0" xfId="169" applyNumberFormat="1" applyFont="1" applyAlignment="1">
      <alignment horizontal="center" vertical="center" wrapText="1"/>
    </xf>
    <xf numFmtId="0" fontId="1" fillId="0" borderId="8" xfId="169" applyFont="1" applyBorder="1" applyAlignment="1">
      <alignment horizontal="center" vertical="center" wrapText="1"/>
    </xf>
    <xf numFmtId="166" fontId="1" fillId="0" borderId="8" xfId="169" applyNumberFormat="1" applyFont="1" applyBorder="1" applyAlignment="1">
      <alignment horizontal="center" vertical="center" wrapText="1"/>
    </xf>
    <xf numFmtId="166" fontId="1" fillId="0" borderId="11" xfId="169" applyNumberFormat="1" applyFont="1" applyBorder="1" applyAlignment="1">
      <alignment horizontal="center" vertical="center" wrapText="1"/>
    </xf>
    <xf numFmtId="0" fontId="1" fillId="0" borderId="10" xfId="169" applyFont="1" applyBorder="1" applyAlignment="1">
      <alignment horizontal="left" wrapText="1"/>
    </xf>
    <xf numFmtId="0" fontId="1" fillId="0" borderId="8" xfId="169" applyFont="1" applyBorder="1" applyAlignment="1">
      <alignment vertical="center" wrapText="1"/>
    </xf>
    <xf numFmtId="2" fontId="3" fillId="0" borderId="8" xfId="1" applyNumberFormat="1" applyFont="1" applyFill="1" applyBorder="1" applyAlignment="1">
      <alignment horizontal="center" vertical="center" wrapText="1"/>
    </xf>
    <xf numFmtId="0" fontId="46" fillId="0" borderId="9" xfId="169" applyFont="1" applyBorder="1" applyAlignment="1">
      <alignment horizontal="center" vertical="center" wrapText="1"/>
    </xf>
    <xf numFmtId="0" fontId="7" fillId="7" borderId="0" xfId="0" applyFont="1" applyFill="1" applyAlignment="1">
      <alignment horizontal="center"/>
    </xf>
    <xf numFmtId="0" fontId="7" fillId="7" borderId="0" xfId="0" applyFont="1" applyFill="1" applyAlignment="1">
      <alignment horizontal="center" vertical="center"/>
    </xf>
    <xf numFmtId="0" fontId="38" fillId="0" borderId="0" xfId="169" applyFont="1" applyAlignment="1">
      <alignment horizontal="center" vertical="center"/>
    </xf>
    <xf numFmtId="187" fontId="41" fillId="4" borderId="10" xfId="2" applyNumberFormat="1" applyFont="1" applyFill="1" applyBorder="1" applyAlignment="1">
      <alignment horizontal="right" vertical="center" wrapText="1"/>
    </xf>
    <xf numFmtId="187" fontId="41" fillId="4" borderId="8" xfId="2" applyNumberFormat="1" applyFont="1" applyFill="1" applyBorder="1" applyAlignment="1">
      <alignment horizontal="right" vertical="center" wrapText="1"/>
    </xf>
    <xf numFmtId="187" fontId="3" fillId="4" borderId="8" xfId="2" applyNumberFormat="1" applyFont="1" applyFill="1" applyBorder="1" applyAlignment="1">
      <alignment horizontal="right" vertical="center" wrapText="1"/>
    </xf>
    <xf numFmtId="187" fontId="46" fillId="4" borderId="8" xfId="2" applyNumberFormat="1" applyFont="1" applyFill="1" applyBorder="1" applyAlignment="1">
      <alignment horizontal="right" vertical="center" wrapText="1"/>
    </xf>
    <xf numFmtId="0" fontId="3" fillId="0" borderId="8" xfId="169" applyFont="1" applyBorder="1" applyAlignment="1">
      <alignment horizontal="left" vertical="center" wrapText="1"/>
    </xf>
    <xf numFmtId="0" fontId="5" fillId="2" borderId="10" xfId="169" applyFont="1" applyFill="1" applyBorder="1" applyAlignment="1">
      <alignment horizontal="right" vertical="center" wrapText="1"/>
    </xf>
    <xf numFmtId="0" fontId="5" fillId="2" borderId="8" xfId="169" applyFont="1" applyFill="1" applyBorder="1" applyAlignment="1">
      <alignment horizontal="right" vertical="center" wrapText="1"/>
    </xf>
    <xf numFmtId="0" fontId="5" fillId="2" borderId="11" xfId="169" applyFont="1" applyFill="1" applyBorder="1" applyAlignment="1">
      <alignment horizontal="right" vertical="center" wrapText="1"/>
    </xf>
    <xf numFmtId="0" fontId="6" fillId="0" borderId="0" xfId="169" applyFont="1" applyAlignment="1">
      <alignment horizontal="left"/>
    </xf>
    <xf numFmtId="0" fontId="6" fillId="0" borderId="0" xfId="169" applyFont="1" applyAlignment="1">
      <alignment horizontal="left" vertical="center"/>
    </xf>
    <xf numFmtId="0" fontId="3" fillId="0" borderId="23" xfId="169" applyFont="1" applyBorder="1" applyAlignment="1">
      <alignment horizontal="left" vertical="center" wrapText="1"/>
    </xf>
    <xf numFmtId="0" fontId="3" fillId="0" borderId="24" xfId="169" applyFont="1" applyBorder="1" applyAlignment="1">
      <alignment horizontal="left" vertical="center" wrapText="1"/>
    </xf>
    <xf numFmtId="0" fontId="3" fillId="0" borderId="0" xfId="0" applyFont="1" applyAlignment="1">
      <alignment horizontal="left" vertical="center"/>
    </xf>
    <xf numFmtId="0" fontId="47" fillId="5" borderId="8" xfId="0" applyFont="1" applyFill="1" applyBorder="1" applyAlignment="1">
      <alignment horizontal="right" vertical="center" wrapText="1"/>
    </xf>
    <xf numFmtId="0" fontId="47" fillId="4" borderId="24" xfId="0" applyFont="1" applyFill="1" applyBorder="1" applyAlignment="1">
      <alignment horizontal="right" vertical="center" wrapText="1"/>
    </xf>
    <xf numFmtId="0" fontId="48" fillId="2" borderId="0" xfId="0" applyFont="1" applyFill="1" applyAlignment="1">
      <alignment horizontal="right" vertical="center" wrapText="1"/>
    </xf>
    <xf numFmtId="0" fontId="47" fillId="2" borderId="0" xfId="0" applyFont="1" applyFill="1" applyAlignment="1">
      <alignment horizontal="right" vertical="center" wrapText="1"/>
    </xf>
    <xf numFmtId="0" fontId="47" fillId="0" borderId="4" xfId="4" applyFont="1" applyBorder="1" applyAlignment="1">
      <alignment horizontal="right" vertical="center" wrapText="1"/>
    </xf>
    <xf numFmtId="0" fontId="49" fillId="0" borderId="2" xfId="3" applyFont="1" applyBorder="1" applyAlignment="1">
      <alignment horizontal="right" vertical="top" wrapText="1"/>
    </xf>
    <xf numFmtId="0" fontId="47" fillId="0" borderId="2" xfId="3" applyFont="1" applyBorder="1" applyAlignment="1">
      <alignment horizontal="right" vertical="top" wrapText="1"/>
    </xf>
    <xf numFmtId="188" fontId="3" fillId="4" borderId="11" xfId="2" applyNumberFormat="1" applyFont="1" applyFill="1" applyBorder="1" applyAlignment="1">
      <alignment horizontal="left" vertical="center" wrapText="1"/>
    </xf>
    <xf numFmtId="188" fontId="46" fillId="4" borderId="11" xfId="2" applyNumberFormat="1" applyFont="1" applyFill="1" applyBorder="1" applyAlignment="1">
      <alignment horizontal="left" vertical="center" wrapText="1"/>
    </xf>
    <xf numFmtId="188" fontId="1" fillId="0" borderId="0" xfId="169" applyNumberFormat="1" applyFont="1" applyAlignment="1">
      <alignment horizontal="center" vertical="center" wrapText="1"/>
    </xf>
    <xf numFmtId="188" fontId="41" fillId="4" borderId="11" xfId="2" applyNumberFormat="1" applyFont="1" applyFill="1" applyBorder="1" applyAlignment="1">
      <alignment horizontal="left" vertical="center" wrapText="1"/>
    </xf>
    <xf numFmtId="0" fontId="47" fillId="0" borderId="4" xfId="4" applyFont="1" applyFill="1" applyBorder="1" applyAlignment="1">
      <alignment horizontal="right" vertical="center" wrapText="1"/>
    </xf>
    <xf numFmtId="0" fontId="47" fillId="0" borderId="2" xfId="3" applyFont="1" applyFill="1" applyBorder="1" applyAlignment="1">
      <alignment horizontal="right" vertical="top" wrapText="1"/>
    </xf>
    <xf numFmtId="0" fontId="47" fillId="0" borderId="2" xfId="3" applyFont="1" applyFill="1" applyBorder="1" applyAlignment="1">
      <alignment horizontal="left" vertical="top" wrapText="1"/>
    </xf>
    <xf numFmtId="0" fontId="51" fillId="0" borderId="9" xfId="0" applyFont="1" applyFill="1" applyBorder="1" applyAlignment="1">
      <alignment vertical="top" wrapText="1"/>
    </xf>
    <xf numFmtId="0" fontId="48" fillId="2" borderId="10"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8" fillId="2" borderId="11" xfId="0" applyFont="1" applyFill="1" applyBorder="1" applyAlignment="1">
      <alignment horizontal="right" vertical="center" wrapText="1"/>
    </xf>
    <xf numFmtId="0" fontId="48" fillId="2" borderId="10" xfId="0" applyFont="1" applyFill="1" applyBorder="1" applyAlignment="1">
      <alignment horizontal="center"/>
    </xf>
    <xf numFmtId="0" fontId="48" fillId="2" borderId="11" xfId="0" applyFont="1" applyFill="1" applyBorder="1" applyAlignment="1">
      <alignment horizontal="center"/>
    </xf>
    <xf numFmtId="0" fontId="55" fillId="2" borderId="10" xfId="0" applyFont="1" applyFill="1" applyBorder="1" applyAlignment="1">
      <alignment horizontal="center" vertical="center"/>
    </xf>
    <xf numFmtId="0" fontId="55" fillId="2" borderId="11" xfId="0" applyFont="1" applyFill="1" applyBorder="1" applyAlignment="1">
      <alignment horizontal="center" vertical="center"/>
    </xf>
    <xf numFmtId="0" fontId="54" fillId="0" borderId="0" xfId="0" applyFont="1"/>
    <xf numFmtId="0" fontId="56" fillId="7" borderId="0" xfId="0" applyFont="1" applyFill="1" applyAlignment="1">
      <alignment horizontal="center"/>
    </xf>
    <xf numFmtId="0" fontId="56" fillId="7" borderId="0" xfId="0" applyFont="1" applyFill="1" applyAlignment="1">
      <alignment horizontal="center" vertical="center"/>
    </xf>
    <xf numFmtId="0" fontId="54" fillId="0" borderId="0" xfId="0" applyFont="1" applyAlignment="1">
      <alignment horizontal="left"/>
    </xf>
    <xf numFmtId="0" fontId="57" fillId="0" borderId="0" xfId="169" applyFont="1" applyAlignment="1">
      <alignment horizontal="center" vertical="center"/>
    </xf>
    <xf numFmtId="0" fontId="52" fillId="0" borderId="0" xfId="0" applyFont="1" applyAlignment="1">
      <alignment horizontal="left"/>
    </xf>
    <xf numFmtId="0" fontId="58" fillId="0" borderId="0" xfId="0" applyFont="1" applyAlignment="1">
      <alignment horizontal="left"/>
    </xf>
    <xf numFmtId="0" fontId="56" fillId="7" borderId="0" xfId="0" applyFont="1" applyFill="1" applyAlignment="1">
      <alignment horizontal="left"/>
    </xf>
    <xf numFmtId="0" fontId="52" fillId="0" borderId="26" xfId="0" applyFont="1" applyBorder="1"/>
    <xf numFmtId="0" fontId="52" fillId="0" borderId="26" xfId="0" applyFont="1" applyBorder="1" applyAlignment="1">
      <alignment horizontal="right"/>
    </xf>
    <xf numFmtId="0" fontId="59" fillId="0" borderId="0" xfId="0" applyFont="1" applyAlignment="1">
      <alignment horizontal="left"/>
    </xf>
    <xf numFmtId="0" fontId="52" fillId="7" borderId="10" xfId="0" applyFont="1" applyFill="1" applyBorder="1" applyAlignment="1">
      <alignment horizontal="center" wrapText="1"/>
    </xf>
    <xf numFmtId="0" fontId="52" fillId="7" borderId="8" xfId="0" applyFont="1" applyFill="1" applyBorder="1" applyAlignment="1">
      <alignment horizontal="center" wrapText="1"/>
    </xf>
    <xf numFmtId="0" fontId="52" fillId="7" borderId="24" xfId="0" applyFont="1" applyFill="1" applyBorder="1" applyAlignment="1">
      <alignment horizontal="center" wrapText="1"/>
    </xf>
    <xf numFmtId="0" fontId="52" fillId="7" borderId="27" xfId="0" applyFont="1" applyFill="1" applyBorder="1" applyAlignment="1">
      <alignment horizontal="center" wrapText="1"/>
    </xf>
    <xf numFmtId="0" fontId="58" fillId="0" borderId="24" xfId="0" applyFont="1" applyBorder="1" applyAlignment="1">
      <alignment horizontal="center" vertical="center" wrapText="1"/>
    </xf>
    <xf numFmtId="2" fontId="61" fillId="0" borderId="24" xfId="1" applyNumberFormat="1" applyFont="1" applyFill="1" applyBorder="1" applyAlignment="1">
      <alignment horizontal="center" vertical="center" wrapText="1"/>
    </xf>
    <xf numFmtId="0" fontId="61" fillId="0" borderId="24" xfId="4" applyFont="1" applyBorder="1" applyAlignment="1">
      <alignment horizontal="center" vertical="center" wrapText="1"/>
    </xf>
    <xf numFmtId="2" fontId="58" fillId="0" borderId="24" xfId="1" applyNumberFormat="1" applyFont="1" applyFill="1" applyBorder="1" applyAlignment="1">
      <alignment horizontal="center" vertical="center" wrapText="1"/>
    </xf>
    <xf numFmtId="0" fontId="58" fillId="0" borderId="24" xfId="0" applyFont="1" applyBorder="1" applyAlignment="1">
      <alignment horizontal="center" vertical="center" wrapText="1"/>
    </xf>
    <xf numFmtId="166" fontId="58" fillId="0" borderId="24" xfId="1" applyNumberFormat="1" applyFont="1" applyFill="1" applyBorder="1" applyAlignment="1">
      <alignment horizontal="center" vertical="center" wrapText="1"/>
    </xf>
    <xf numFmtId="166" fontId="58" fillId="0" borderId="27" xfId="1" applyNumberFormat="1" applyFont="1" applyFill="1" applyBorder="1" applyAlignment="1">
      <alignment horizontal="center" vertical="center" wrapText="1"/>
    </xf>
    <xf numFmtId="0" fontId="58" fillId="0" borderId="0" xfId="0" applyFont="1" applyAlignment="1">
      <alignment vertical="center" wrapText="1"/>
    </xf>
    <xf numFmtId="0" fontId="58" fillId="0" borderId="26" xfId="0" applyFont="1" applyBorder="1" applyAlignment="1">
      <alignment horizontal="center" vertical="center" wrapText="1"/>
    </xf>
    <xf numFmtId="2" fontId="61" fillId="0" borderId="26" xfId="1" applyNumberFormat="1" applyFont="1" applyFill="1" applyBorder="1" applyAlignment="1">
      <alignment horizontal="center" vertical="center" wrapText="1"/>
    </xf>
    <xf numFmtId="0" fontId="61" fillId="0" borderId="26" xfId="4" applyFont="1" applyBorder="1" applyAlignment="1">
      <alignment horizontal="center" vertical="center" wrapText="1"/>
    </xf>
    <xf numFmtId="0" fontId="61" fillId="0" borderId="26" xfId="0" applyFont="1" applyBorder="1" applyAlignment="1">
      <alignment horizontal="right" vertical="center" wrapText="1"/>
    </xf>
    <xf numFmtId="0" fontId="61" fillId="0" borderId="28" xfId="0" applyFont="1" applyBorder="1" applyAlignment="1">
      <alignment horizontal="right" vertical="center" wrapText="1"/>
    </xf>
    <xf numFmtId="0" fontId="58" fillId="5" borderId="10" xfId="0" applyFont="1" applyFill="1" applyBorder="1" applyAlignment="1">
      <alignment horizontal="center" wrapText="1"/>
    </xf>
    <xf numFmtId="0" fontId="61" fillId="5" borderId="8" xfId="0" applyFont="1" applyFill="1" applyBorder="1" applyAlignment="1">
      <alignment horizontal="left" vertical="center" wrapText="1"/>
    </xf>
    <xf numFmtId="0" fontId="61" fillId="5" borderId="8" xfId="0" applyFont="1" applyFill="1" applyBorder="1" applyAlignment="1">
      <alignment horizontal="right" vertical="center" wrapText="1"/>
    </xf>
    <xf numFmtId="2" fontId="58" fillId="5" borderId="26" xfId="1" applyNumberFormat="1" applyFont="1" applyFill="1" applyBorder="1" applyAlignment="1">
      <alignment horizontal="center" vertical="center" wrapText="1"/>
    </xf>
    <xf numFmtId="0" fontId="58" fillId="5" borderId="26" xfId="0" applyFont="1" applyFill="1" applyBorder="1" applyAlignment="1">
      <alignment horizontal="center" vertical="center" wrapText="1"/>
    </xf>
    <xf numFmtId="166" fontId="58" fillId="5" borderId="26" xfId="1" applyNumberFormat="1" applyFont="1" applyFill="1" applyBorder="1" applyAlignment="1">
      <alignment horizontal="center" vertical="center" wrapText="1"/>
    </xf>
    <xf numFmtId="166" fontId="58" fillId="5" borderId="26" xfId="2" applyNumberFormat="1" applyFont="1" applyFill="1" applyBorder="1" applyAlignment="1">
      <alignment horizontal="center" vertical="center" wrapText="1"/>
    </xf>
    <xf numFmtId="0" fontId="54" fillId="0" borderId="0" xfId="0" applyFont="1" applyAlignment="1">
      <alignment vertical="center" wrapText="1"/>
    </xf>
    <xf numFmtId="0" fontId="58" fillId="4" borderId="6" xfId="0" applyFont="1" applyFill="1" applyBorder="1" applyAlignment="1">
      <alignment horizontal="center" vertical="center" wrapText="1"/>
    </xf>
    <xf numFmtId="0" fontId="61" fillId="6" borderId="19" xfId="0" applyFont="1" applyFill="1" applyBorder="1" applyAlignment="1">
      <alignment horizontal="left" vertical="center" wrapText="1"/>
    </xf>
    <xf numFmtId="0" fontId="61" fillId="6" borderId="2" xfId="0" applyFont="1" applyFill="1" applyBorder="1" applyAlignment="1">
      <alignment horizontal="right" vertical="center" wrapText="1"/>
    </xf>
    <xf numFmtId="0" fontId="58" fillId="6" borderId="2" xfId="0" applyFont="1" applyFill="1" applyBorder="1" applyAlignment="1">
      <alignment horizontal="left" vertical="center" wrapText="1"/>
    </xf>
    <xf numFmtId="0" fontId="58" fillId="2" borderId="0" xfId="0" applyFont="1" applyFill="1" applyAlignment="1">
      <alignment vertical="center" wrapText="1"/>
    </xf>
    <xf numFmtId="0" fontId="58" fillId="4" borderId="5" xfId="0" applyFont="1" applyFill="1" applyBorder="1" applyAlignment="1">
      <alignment horizontal="center" vertical="center" wrapText="1"/>
    </xf>
    <xf numFmtId="0" fontId="61" fillId="4" borderId="18" xfId="0" applyFont="1" applyFill="1" applyBorder="1" applyAlignment="1">
      <alignment horizontal="left" vertical="center" wrapText="1"/>
    </xf>
    <xf numFmtId="0" fontId="61" fillId="4" borderId="4" xfId="0" applyFont="1" applyFill="1" applyBorder="1" applyAlignment="1">
      <alignment horizontal="right" vertical="center" wrapText="1"/>
    </xf>
    <xf numFmtId="0" fontId="58" fillId="4" borderId="4" xfId="0" applyFont="1" applyFill="1" applyBorder="1" applyAlignment="1">
      <alignment horizontal="left" vertical="center" wrapText="1"/>
    </xf>
    <xf numFmtId="0" fontId="58" fillId="3" borderId="0" xfId="0" applyFont="1" applyFill="1" applyAlignment="1">
      <alignment horizontal="center" wrapText="1"/>
    </xf>
    <xf numFmtId="0" fontId="47" fillId="2" borderId="0" xfId="0" applyFont="1" applyFill="1" applyAlignment="1">
      <alignment horizontal="left" vertical="center" wrapText="1"/>
    </xf>
    <xf numFmtId="0" fontId="48" fillId="2" borderId="0" xfId="0" applyFont="1" applyFill="1" applyAlignment="1">
      <alignment horizontal="left" vertical="center" wrapText="1"/>
    </xf>
    <xf numFmtId="0" fontId="48" fillId="2" borderId="0" xfId="0" applyFont="1" applyFill="1" applyAlignment="1">
      <alignment vertical="center" wrapText="1"/>
    </xf>
    <xf numFmtId="0" fontId="62" fillId="2" borderId="0" xfId="0" applyFont="1" applyFill="1" applyAlignment="1">
      <alignment vertical="center" wrapText="1"/>
    </xf>
    <xf numFmtId="0" fontId="62" fillId="2" borderId="0" xfId="0" applyFont="1" applyFill="1" applyAlignment="1">
      <alignment horizontal="left" vertical="center" wrapText="1"/>
    </xf>
    <xf numFmtId="0" fontId="62" fillId="2" borderId="0" xfId="0" applyFont="1" applyFill="1" applyAlignment="1">
      <alignment horizontal="left" wrapText="1"/>
    </xf>
    <xf numFmtId="0" fontId="63" fillId="2" borderId="0" xfId="0" applyFont="1" applyFill="1" applyAlignment="1">
      <alignment horizontal="left" vertical="center" wrapText="1"/>
    </xf>
    <xf numFmtId="0" fontId="63" fillId="2" borderId="0" xfId="0" applyFont="1" applyFill="1" applyAlignment="1">
      <alignment horizontal="right" vertical="center" wrapText="1"/>
    </xf>
    <xf numFmtId="0" fontId="58" fillId="2" borderId="6" xfId="0" applyFont="1" applyFill="1" applyBorder="1" applyAlignment="1">
      <alignment horizontal="center" vertical="center" wrapText="1"/>
    </xf>
    <xf numFmtId="0" fontId="61" fillId="0" borderId="4" xfId="4" applyFont="1" applyBorder="1" applyAlignment="1">
      <alignment vertical="center" wrapText="1"/>
    </xf>
    <xf numFmtId="0" fontId="61" fillId="0" borderId="4" xfId="4" applyFont="1" applyBorder="1" applyAlignment="1">
      <alignment horizontal="right" vertical="center" wrapText="1"/>
    </xf>
    <xf numFmtId="2" fontId="58" fillId="0" borderId="3" xfId="1" applyNumberFormat="1" applyFont="1" applyFill="1" applyBorder="1" applyAlignment="1">
      <alignment horizontal="center" vertical="center" wrapText="1"/>
    </xf>
    <xf numFmtId="0" fontId="54" fillId="0" borderId="3" xfId="0" applyFont="1" applyBorder="1" applyAlignment="1">
      <alignment horizontal="center" vertical="center" wrapText="1"/>
    </xf>
    <xf numFmtId="187" fontId="54" fillId="0" borderId="3" xfId="2" applyNumberFormat="1" applyFont="1" applyFill="1" applyBorder="1" applyAlignment="1">
      <alignment horizontal="right" vertical="center" wrapText="1"/>
    </xf>
    <xf numFmtId="166" fontId="54" fillId="0" borderId="3" xfId="1" applyNumberFormat="1" applyFont="1" applyFill="1" applyBorder="1" applyAlignment="1">
      <alignment horizontal="center" vertical="center" wrapText="1"/>
    </xf>
    <xf numFmtId="0" fontId="58" fillId="2" borderId="5" xfId="0" applyFont="1" applyFill="1" applyBorder="1" applyAlignment="1">
      <alignment horizontal="center" vertical="center" wrapText="1"/>
    </xf>
    <xf numFmtId="0" fontId="49" fillId="0" borderId="2" xfId="3" applyFont="1" applyBorder="1" applyAlignment="1">
      <alignment horizontal="left" vertical="top" wrapText="1"/>
    </xf>
    <xf numFmtId="2" fontId="58" fillId="0" borderId="1" xfId="1" applyNumberFormat="1" applyFont="1" applyFill="1" applyBorder="1" applyAlignment="1">
      <alignment horizontal="center" vertical="center" wrapText="1"/>
    </xf>
    <xf numFmtId="0" fontId="54" fillId="0" borderId="1" xfId="0" applyFont="1" applyBorder="1" applyAlignment="1">
      <alignment horizontal="center" vertical="center" wrapText="1"/>
    </xf>
    <xf numFmtId="187" fontId="54" fillId="0" borderId="1" xfId="2" applyNumberFormat="1" applyFont="1" applyFill="1" applyBorder="1" applyAlignment="1">
      <alignment horizontal="right" vertical="center" wrapText="1"/>
    </xf>
    <xf numFmtId="166" fontId="54" fillId="0" borderId="1" xfId="1" applyNumberFormat="1" applyFont="1" applyFill="1" applyBorder="1" applyAlignment="1">
      <alignment horizontal="center" vertical="center" wrapText="1"/>
    </xf>
    <xf numFmtId="0" fontId="54" fillId="0" borderId="0" xfId="0" applyFont="1" applyAlignment="1">
      <alignment horizontal="left" vertical="top" wrapText="1"/>
    </xf>
    <xf numFmtId="0" fontId="62" fillId="2" borderId="0" xfId="0" applyFont="1" applyFill="1" applyAlignment="1">
      <alignment horizontal="right" vertical="center" wrapText="1"/>
    </xf>
    <xf numFmtId="166" fontId="54" fillId="0" borderId="3" xfId="2" applyNumberFormat="1" applyFont="1" applyFill="1" applyBorder="1" applyAlignment="1">
      <alignment horizontal="center" vertical="center" wrapText="1"/>
    </xf>
    <xf numFmtId="0" fontId="58" fillId="6" borderId="2" xfId="0" applyFont="1" applyFill="1" applyBorder="1" applyAlignment="1">
      <alignment horizontal="right" vertical="center" wrapText="1"/>
    </xf>
    <xf numFmtId="0" fontId="58" fillId="4" borderId="4" xfId="0" applyFont="1" applyFill="1" applyBorder="1" applyAlignment="1">
      <alignment horizontal="right" vertical="center" wrapText="1"/>
    </xf>
    <xf numFmtId="166" fontId="54" fillId="0" borderId="3" xfId="2" applyNumberFormat="1" applyFont="1" applyFill="1" applyBorder="1" applyAlignment="1">
      <alignment horizontal="center" vertical="center" wrapText="1"/>
    </xf>
    <xf numFmtId="166" fontId="54" fillId="0" borderId="1" xfId="2" applyNumberFormat="1" applyFont="1" applyFill="1" applyBorder="1" applyAlignment="1">
      <alignment horizontal="center" vertical="center" wrapText="1"/>
    </xf>
    <xf numFmtId="0" fontId="58" fillId="2" borderId="0" xfId="0" applyFont="1" applyFill="1" applyAlignment="1">
      <alignment horizontal="center" wrapText="1"/>
    </xf>
    <xf numFmtId="0" fontId="49" fillId="0" borderId="0" xfId="3" applyFont="1" applyAlignment="1">
      <alignment horizontal="left" vertical="top" wrapText="1"/>
    </xf>
    <xf numFmtId="0" fontId="49" fillId="0" borderId="0" xfId="3" applyFont="1" applyAlignment="1">
      <alignment horizontal="right" vertical="top" wrapText="1"/>
    </xf>
    <xf numFmtId="2" fontId="58" fillId="0" borderId="0" xfId="1" applyNumberFormat="1" applyFont="1" applyFill="1" applyBorder="1" applyAlignment="1">
      <alignment horizontal="center" vertical="center" wrapText="1"/>
    </xf>
    <xf numFmtId="0" fontId="54" fillId="0" borderId="0" xfId="0" applyFont="1" applyAlignment="1">
      <alignment horizontal="center" vertical="center" wrapText="1"/>
    </xf>
    <xf numFmtId="166" fontId="54" fillId="0" borderId="0" xfId="1" applyNumberFormat="1" applyFont="1" applyFill="1" applyBorder="1" applyAlignment="1">
      <alignment horizontal="center" vertical="center" wrapText="1"/>
    </xf>
    <xf numFmtId="166" fontId="54" fillId="0" borderId="0" xfId="2" applyNumberFormat="1" applyFont="1" applyFill="1" applyBorder="1" applyAlignment="1">
      <alignment horizontal="right" vertical="center" wrapText="1"/>
    </xf>
    <xf numFmtId="166" fontId="54" fillId="0" borderId="0" xfId="2" applyNumberFormat="1" applyFont="1" applyFill="1" applyBorder="1" applyAlignment="1">
      <alignment horizontal="center" vertical="center" wrapText="1"/>
    </xf>
    <xf numFmtId="0" fontId="51" fillId="4" borderId="7" xfId="3" applyFont="1" applyFill="1" applyBorder="1" applyAlignment="1">
      <alignment wrapText="1"/>
    </xf>
    <xf numFmtId="0" fontId="48" fillId="4" borderId="4" xfId="3" applyFont="1" applyFill="1" applyBorder="1" applyAlignment="1">
      <alignment horizontal="center" wrapText="1"/>
    </xf>
    <xf numFmtId="187" fontId="58" fillId="4" borderId="3" xfId="2" applyNumberFormat="1" applyFont="1" applyFill="1" applyBorder="1" applyAlignment="1">
      <alignment vertical="center" wrapText="1"/>
    </xf>
    <xf numFmtId="166" fontId="64" fillId="4" borderId="4" xfId="3" applyNumberFormat="1" applyFont="1" applyFill="1" applyBorder="1" applyAlignment="1">
      <alignment horizontal="center" wrapText="1"/>
    </xf>
    <xf numFmtId="0" fontId="58" fillId="0" borderId="25" xfId="3" applyFont="1" applyBorder="1" applyAlignment="1">
      <alignment horizontal="left" wrapText="1"/>
    </xf>
    <xf numFmtId="0" fontId="61" fillId="0" borderId="25" xfId="3" applyFont="1" applyBorder="1" applyAlignment="1">
      <alignment horizontal="left" wrapText="1"/>
    </xf>
    <xf numFmtId="0" fontId="61" fillId="0" borderId="25" xfId="3" applyFont="1" applyBorder="1" applyAlignment="1">
      <alignment horizontal="right" wrapText="1"/>
    </xf>
    <xf numFmtId="0" fontId="58" fillId="5" borderId="6" xfId="0" applyFont="1" applyFill="1" applyBorder="1" applyAlignment="1">
      <alignment horizontal="center" vertical="center" wrapText="1"/>
    </xf>
    <xf numFmtId="0" fontId="61" fillId="5" borderId="10" xfId="0" applyFont="1" applyFill="1" applyBorder="1" applyAlignment="1">
      <alignment horizontal="left" vertical="center" wrapText="1"/>
    </xf>
    <xf numFmtId="0" fontId="58" fillId="5" borderId="8" xfId="0" applyFont="1" applyFill="1" applyBorder="1" applyAlignment="1">
      <alignment horizontal="left" vertical="center" wrapText="1"/>
    </xf>
    <xf numFmtId="2" fontId="58" fillId="5" borderId="8" xfId="1" applyNumberFormat="1" applyFont="1" applyFill="1" applyBorder="1" applyAlignment="1">
      <alignment horizontal="center" vertical="center" wrapText="1"/>
    </xf>
    <xf numFmtId="0" fontId="58" fillId="5" borderId="8" xfId="0" applyFont="1" applyFill="1" applyBorder="1" applyAlignment="1">
      <alignment horizontal="center" vertical="center" wrapText="1"/>
    </xf>
    <xf numFmtId="166" fontId="58" fillId="5" borderId="8" xfId="1" applyNumberFormat="1" applyFont="1" applyFill="1" applyBorder="1" applyAlignment="1">
      <alignment horizontal="center" vertical="center" wrapText="1"/>
    </xf>
    <xf numFmtId="0" fontId="58" fillId="5" borderId="5" xfId="0" applyFont="1" applyFill="1" applyBorder="1" applyAlignment="1">
      <alignment horizontal="center" vertical="center" wrapText="1"/>
    </xf>
    <xf numFmtId="0" fontId="61" fillId="4" borderId="23" xfId="0" applyFont="1" applyFill="1" applyBorder="1" applyAlignment="1">
      <alignment horizontal="left" vertical="center" wrapText="1"/>
    </xf>
    <xf numFmtId="0" fontId="58" fillId="4" borderId="24" xfId="0" applyFont="1" applyFill="1" applyBorder="1" applyAlignment="1">
      <alignment horizontal="left" vertical="center" wrapText="1"/>
    </xf>
    <xf numFmtId="0" fontId="58" fillId="0" borderId="6" xfId="0" applyFont="1" applyFill="1" applyBorder="1" applyAlignment="1">
      <alignment horizontal="center" vertical="center" wrapText="1"/>
    </xf>
    <xf numFmtId="0" fontId="61" fillId="0" borderId="4" xfId="4" applyFont="1" applyFill="1" applyBorder="1" applyAlignment="1">
      <alignment vertical="center" wrapText="1"/>
    </xf>
    <xf numFmtId="2" fontId="58" fillId="0" borderId="3" xfId="1" applyNumberFormat="1" applyFont="1" applyFill="1" applyBorder="1" applyAlignment="1">
      <alignment horizontal="center" vertical="center" wrapText="1"/>
    </xf>
    <xf numFmtId="0" fontId="54" fillId="0" borderId="3" xfId="0" applyFont="1" applyFill="1" applyBorder="1" applyAlignment="1">
      <alignment horizontal="center" vertical="center" wrapText="1"/>
    </xf>
    <xf numFmtId="0" fontId="58" fillId="0" borderId="5" xfId="0" applyFont="1" applyFill="1" applyBorder="1" applyAlignment="1">
      <alignment horizontal="center" vertical="center" wrapText="1"/>
    </xf>
    <xf numFmtId="0" fontId="49" fillId="0" borderId="2" xfId="3" applyFont="1" applyFill="1" applyBorder="1" applyAlignment="1">
      <alignment horizontal="left" vertical="top" wrapText="1"/>
    </xf>
    <xf numFmtId="2" fontId="58" fillId="0" borderId="1" xfId="1" applyNumberFormat="1" applyFont="1" applyFill="1" applyBorder="1" applyAlignment="1">
      <alignment horizontal="center" vertical="center" wrapText="1"/>
    </xf>
    <xf numFmtId="0" fontId="54" fillId="0" borderId="1" xfId="0" applyFont="1" applyFill="1" applyBorder="1" applyAlignment="1">
      <alignment horizontal="center" vertical="center" wrapText="1"/>
    </xf>
    <xf numFmtId="0" fontId="58" fillId="2" borderId="0" xfId="0" applyFont="1" applyFill="1" applyAlignment="1">
      <alignment horizontal="center" vertical="center" wrapText="1"/>
    </xf>
    <xf numFmtId="2" fontId="58" fillId="0" borderId="2" xfId="1" applyNumberFormat="1" applyFont="1" applyFill="1" applyBorder="1" applyAlignment="1">
      <alignment horizontal="center" vertical="center" wrapText="1"/>
    </xf>
    <xf numFmtId="187" fontId="54" fillId="0" borderId="0" xfId="2" applyNumberFormat="1" applyFont="1" applyFill="1" applyBorder="1" applyAlignment="1">
      <alignment horizontal="right" vertical="center" wrapText="1"/>
    </xf>
    <xf numFmtId="187" fontId="54" fillId="0" borderId="29" xfId="2" applyNumberFormat="1" applyFont="1" applyFill="1" applyBorder="1" applyAlignment="1">
      <alignment horizontal="right" vertical="center" wrapText="1"/>
    </xf>
    <xf numFmtId="0" fontId="51" fillId="4" borderId="7" xfId="3" applyFont="1" applyFill="1" applyBorder="1" applyAlignment="1">
      <alignment horizontal="right" wrapText="1"/>
    </xf>
    <xf numFmtId="0" fontId="58" fillId="2" borderId="0" xfId="0" applyFont="1" applyFill="1" applyAlignment="1">
      <alignment horizontal="center"/>
    </xf>
    <xf numFmtId="0" fontId="49" fillId="0" borderId="0" xfId="3" applyFont="1" applyAlignment="1">
      <alignment horizontal="left" vertical="top"/>
    </xf>
    <xf numFmtId="0" fontId="49" fillId="0" borderId="0" xfId="3" applyFont="1" applyAlignment="1">
      <alignment horizontal="right" vertical="top"/>
    </xf>
    <xf numFmtId="2" fontId="58" fillId="0" borderId="0" xfId="1" applyNumberFormat="1" applyFont="1" applyFill="1" applyBorder="1" applyAlignment="1">
      <alignment horizontal="center" vertical="center"/>
    </xf>
    <xf numFmtId="0" fontId="54" fillId="0" borderId="0" xfId="0" applyFont="1" applyAlignment="1">
      <alignment horizontal="center" vertical="center"/>
    </xf>
    <xf numFmtId="166" fontId="54" fillId="0" borderId="0" xfId="1" applyNumberFormat="1" applyFont="1" applyFill="1" applyBorder="1" applyAlignment="1">
      <alignment horizontal="center" vertical="center"/>
    </xf>
    <xf numFmtId="166" fontId="54" fillId="0" borderId="0" xfId="2" applyNumberFormat="1" applyFont="1" applyFill="1" applyBorder="1" applyAlignment="1">
      <alignment horizontal="center" vertical="center"/>
    </xf>
    <xf numFmtId="0" fontId="54" fillId="0" borderId="0" xfId="0" applyFont="1" applyAlignment="1">
      <alignment horizontal="left" vertical="top"/>
    </xf>
    <xf numFmtId="0" fontId="58" fillId="5" borderId="10" xfId="0" applyFont="1" applyFill="1" applyBorder="1" applyAlignment="1">
      <alignment horizontal="center" vertical="center" wrapText="1"/>
    </xf>
    <xf numFmtId="0" fontId="61" fillId="6" borderId="21" xfId="0" applyFont="1" applyFill="1" applyBorder="1" applyAlignment="1">
      <alignment horizontal="left" vertical="center" wrapText="1"/>
    </xf>
    <xf numFmtId="0" fontId="61" fillId="6" borderId="22" xfId="0" applyFont="1" applyFill="1" applyBorder="1" applyAlignment="1">
      <alignment horizontal="right" vertical="center" wrapText="1"/>
    </xf>
    <xf numFmtId="0" fontId="58" fillId="6" borderId="22" xfId="0" applyFont="1" applyFill="1" applyBorder="1" applyAlignment="1">
      <alignment horizontal="left" vertical="center" wrapText="1"/>
    </xf>
    <xf numFmtId="0" fontId="51" fillId="2" borderId="0" xfId="0" applyFont="1" applyFill="1" applyAlignment="1">
      <alignment horizontal="right" vertical="center" wrapText="1"/>
    </xf>
    <xf numFmtId="0" fontId="61" fillId="2" borderId="0" xfId="0" applyFont="1" applyFill="1" applyAlignment="1">
      <alignment horizontal="right" vertical="center" wrapText="1"/>
    </xf>
    <xf numFmtId="0" fontId="61" fillId="6" borderId="20" xfId="0" applyFont="1" applyFill="1" applyBorder="1" applyAlignment="1">
      <alignment horizontal="left" vertical="center" wrapText="1"/>
    </xf>
    <xf numFmtId="0" fontId="61" fillId="6" borderId="7" xfId="0" applyFont="1" applyFill="1" applyBorder="1" applyAlignment="1">
      <alignment horizontal="right" vertical="center" wrapText="1"/>
    </xf>
    <xf numFmtId="0" fontId="58" fillId="6" borderId="7" xfId="0" applyFont="1" applyFill="1" applyBorder="1" applyAlignment="1">
      <alignment horizontal="left" vertical="center" wrapText="1"/>
    </xf>
    <xf numFmtId="0" fontId="61" fillId="0" borderId="4" xfId="4" applyFont="1" applyFill="1" applyBorder="1" applyAlignment="1">
      <alignment horizontal="right" vertical="center" wrapText="1"/>
    </xf>
    <xf numFmtId="0" fontId="58" fillId="2" borderId="30" xfId="0" applyFont="1" applyFill="1" applyBorder="1" applyAlignment="1">
      <alignment horizontal="center" vertical="center" wrapText="1"/>
    </xf>
    <xf numFmtId="0" fontId="49" fillId="0" borderId="31" xfId="3" applyFont="1" applyFill="1" applyBorder="1" applyAlignment="1">
      <alignment horizontal="left" vertical="top" wrapText="1"/>
    </xf>
    <xf numFmtId="0" fontId="47" fillId="0" borderId="32" xfId="3" applyFont="1" applyFill="1" applyBorder="1" applyAlignment="1">
      <alignment horizontal="right" vertical="top" wrapText="1"/>
    </xf>
    <xf numFmtId="2" fontId="58" fillId="0" borderId="29" xfId="1" applyNumberFormat="1" applyFont="1" applyFill="1" applyBorder="1" applyAlignment="1">
      <alignment horizontal="center" vertical="center" wrapText="1"/>
    </xf>
    <xf numFmtId="0" fontId="54" fillId="0" borderId="29" xfId="0" applyFont="1" applyFill="1" applyBorder="1" applyAlignment="1">
      <alignment horizontal="center" vertical="center" wrapText="1"/>
    </xf>
    <xf numFmtId="187" fontId="54" fillId="0" borderId="29" xfId="2" applyNumberFormat="1" applyFont="1" applyFill="1" applyBorder="1" applyAlignment="1">
      <alignment horizontal="right" vertical="center" wrapText="1"/>
    </xf>
    <xf numFmtId="166" fontId="54" fillId="0" borderId="29" xfId="1" applyNumberFormat="1" applyFont="1" applyFill="1" applyBorder="1" applyAlignment="1">
      <alignment horizontal="center" vertical="center" wrapText="1"/>
    </xf>
    <xf numFmtId="0" fontId="49" fillId="0" borderId="19" xfId="3" applyFont="1" applyFill="1" applyBorder="1" applyAlignment="1">
      <alignment horizontal="left" vertical="top" wrapText="1"/>
    </xf>
    <xf numFmtId="0" fontId="47" fillId="0" borderId="33" xfId="3" applyFont="1" applyFill="1" applyBorder="1" applyAlignment="1">
      <alignment horizontal="right" vertical="top" wrapText="1"/>
    </xf>
    <xf numFmtId="0" fontId="61" fillId="5" borderId="19" xfId="0" applyFont="1" applyFill="1" applyBorder="1" applyAlignment="1">
      <alignment horizontal="left" vertical="center" wrapText="1"/>
    </xf>
    <xf numFmtId="0" fontId="61" fillId="5" borderId="0" xfId="0" applyFont="1" applyFill="1" applyAlignment="1">
      <alignment horizontal="right" vertical="center" wrapText="1"/>
    </xf>
    <xf numFmtId="0" fontId="58" fillId="5" borderId="2" xfId="0" applyFont="1" applyFill="1" applyBorder="1" applyAlignment="1">
      <alignment horizontal="left" vertical="center" wrapText="1"/>
    </xf>
    <xf numFmtId="2" fontId="58" fillId="5" borderId="0" xfId="1" applyNumberFormat="1" applyFont="1" applyFill="1" applyBorder="1" applyAlignment="1">
      <alignment horizontal="center" vertical="center" wrapText="1"/>
    </xf>
    <xf numFmtId="0" fontId="58" fillId="5" borderId="0" xfId="0" applyFont="1" applyFill="1" applyAlignment="1">
      <alignment horizontal="center" vertical="center" wrapText="1"/>
    </xf>
    <xf numFmtId="166" fontId="58" fillId="5" borderId="0" xfId="1" applyNumberFormat="1" applyFont="1" applyFill="1" applyBorder="1" applyAlignment="1">
      <alignment horizontal="center" vertical="center" wrapText="1"/>
    </xf>
    <xf numFmtId="0" fontId="61" fillId="4" borderId="0" xfId="0" applyFont="1" applyFill="1" applyAlignment="1">
      <alignment horizontal="right" vertical="center" wrapText="1"/>
    </xf>
    <xf numFmtId="0" fontId="65" fillId="0" borderId="0" xfId="0" applyFont="1" applyAlignment="1">
      <alignment horizontal="left" vertical="top" wrapText="1"/>
    </xf>
    <xf numFmtId="0" fontId="61" fillId="0" borderId="0" xfId="0" applyFont="1" applyAlignment="1">
      <alignment vertical="center" wrapText="1"/>
    </xf>
    <xf numFmtId="0" fontId="61" fillId="0" borderId="0" xfId="0" applyFont="1" applyAlignment="1">
      <alignment horizontal="right" vertical="center" wrapText="1"/>
    </xf>
    <xf numFmtId="0" fontId="48" fillId="2" borderId="0" xfId="3" applyFont="1" applyFill="1" applyAlignment="1">
      <alignment horizontal="center" wrapText="1"/>
    </xf>
    <xf numFmtId="0" fontId="47" fillId="2" borderId="2" xfId="3" applyFont="1" applyFill="1" applyBorder="1" applyAlignment="1">
      <alignment horizontal="center" wrapText="1"/>
    </xf>
    <xf numFmtId="0" fontId="47" fillId="2" borderId="0" xfId="3" applyFont="1" applyFill="1" applyAlignment="1">
      <alignment horizontal="right" wrapText="1"/>
    </xf>
    <xf numFmtId="166" fontId="64" fillId="2" borderId="0" xfId="3" applyNumberFormat="1" applyFont="1" applyFill="1" applyAlignment="1">
      <alignment horizontal="center" wrapText="1"/>
    </xf>
    <xf numFmtId="0" fontId="61" fillId="4" borderId="24"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8" fillId="0" borderId="0" xfId="0" applyFont="1" applyAlignment="1">
      <alignment horizontal="center" wrapText="1"/>
    </xf>
    <xf numFmtId="0" fontId="47" fillId="0" borderId="0" xfId="0" applyFont="1" applyAlignment="1">
      <alignment horizontal="left" vertical="center" wrapText="1"/>
    </xf>
    <xf numFmtId="0" fontId="47" fillId="0" borderId="0" xfId="0" applyFont="1" applyAlignment="1">
      <alignment horizontal="right" vertical="center" wrapText="1"/>
    </xf>
    <xf numFmtId="0" fontId="48" fillId="0" borderId="0" xfId="0" applyFont="1" applyAlignment="1">
      <alignment horizontal="left" vertical="center" wrapText="1"/>
    </xf>
    <xf numFmtId="0" fontId="62" fillId="0" borderId="0" xfId="0" applyFont="1" applyAlignment="1">
      <alignment horizontal="left" wrapText="1"/>
    </xf>
    <xf numFmtId="0" fontId="63" fillId="0" borderId="0" xfId="0" applyFont="1" applyAlignment="1">
      <alignment horizontal="left" vertical="center" wrapText="1"/>
    </xf>
    <xf numFmtId="0" fontId="63" fillId="0" borderId="0" xfId="0" applyFont="1" applyAlignment="1">
      <alignment horizontal="right" vertical="center" wrapText="1"/>
    </xf>
    <xf numFmtId="0" fontId="62" fillId="0" borderId="0" xfId="0" applyFont="1" applyAlignment="1">
      <alignment horizontal="left" vertical="center" wrapText="1"/>
    </xf>
    <xf numFmtId="0" fontId="58" fillId="0" borderId="6" xfId="0" applyFont="1" applyBorder="1" applyAlignment="1">
      <alignment horizontal="center" vertical="center" wrapText="1"/>
    </xf>
    <xf numFmtId="0" fontId="58" fillId="0" borderId="5" xfId="0" applyFont="1" applyBorder="1" applyAlignment="1">
      <alignment horizontal="center" vertical="center" wrapText="1"/>
    </xf>
    <xf numFmtId="0" fontId="49" fillId="2" borderId="2" xfId="3" applyFont="1" applyFill="1" applyBorder="1" applyAlignment="1">
      <alignment horizontal="left" vertical="top" wrapText="1"/>
    </xf>
    <xf numFmtId="0" fontId="49" fillId="2" borderId="0" xfId="3" applyFont="1" applyFill="1" applyAlignment="1">
      <alignment horizontal="right" vertical="top" wrapText="1"/>
    </xf>
    <xf numFmtId="187" fontId="48" fillId="2" borderId="0" xfId="0" applyNumberFormat="1" applyFont="1" applyFill="1" applyAlignment="1">
      <alignment vertical="center" wrapText="1"/>
    </xf>
    <xf numFmtId="0" fontId="54" fillId="0" borderId="0" xfId="0" applyFont="1" applyAlignment="1">
      <alignment horizontal="left" wrapText="1"/>
    </xf>
    <xf numFmtId="0" fontId="47" fillId="0" borderId="0" xfId="0" applyFont="1" applyAlignment="1">
      <alignment vertical="center" wrapText="1"/>
    </xf>
    <xf numFmtId="166" fontId="54" fillId="0" borderId="0" xfId="0" applyNumberFormat="1" applyFont="1" applyAlignment="1">
      <alignment horizontal="center" vertical="center" wrapText="1"/>
    </xf>
    <xf numFmtId="0" fontId="50" fillId="0" borderId="9" xfId="0" applyFont="1" applyBorder="1" applyAlignment="1">
      <alignment vertical="top" wrapText="1"/>
    </xf>
    <xf numFmtId="0" fontId="65" fillId="0" borderId="9" xfId="3" applyFont="1" applyBorder="1" applyAlignment="1">
      <alignment horizontal="left" vertical="top" wrapText="1"/>
    </xf>
    <xf numFmtId="0" fontId="54" fillId="0" borderId="3" xfId="0" applyFont="1" applyBorder="1" applyAlignment="1">
      <alignment vertical="center" wrapText="1"/>
    </xf>
    <xf numFmtId="187" fontId="54" fillId="0" borderId="3" xfId="2" applyNumberFormat="1" applyFont="1" applyFill="1" applyBorder="1" applyAlignment="1">
      <alignment vertical="center" wrapText="1"/>
    </xf>
    <xf numFmtId="166" fontId="54" fillId="0" borderId="3" xfId="1" applyNumberFormat="1" applyFont="1" applyFill="1" applyBorder="1" applyAlignment="1">
      <alignment vertical="center" wrapText="1"/>
    </xf>
    <xf numFmtId="0" fontId="47" fillId="2" borderId="0" xfId="3" applyFont="1" applyFill="1" applyAlignment="1">
      <alignment horizontal="center" wrapText="1"/>
    </xf>
    <xf numFmtId="0" fontId="47" fillId="0" borderId="2" xfId="3" applyFont="1" applyBorder="1" applyAlignment="1">
      <alignment horizontal="left" vertical="top" wrapText="1"/>
    </xf>
    <xf numFmtId="0" fontId="66" fillId="0" borderId="10" xfId="169" applyFont="1" applyBorder="1" applyAlignment="1">
      <alignment horizontal="center" vertical="center" wrapText="1"/>
    </xf>
    <xf numFmtId="0" fontId="66" fillId="0" borderId="8" xfId="169" applyFont="1" applyBorder="1" applyAlignment="1">
      <alignment horizontal="center" vertical="center" wrapText="1"/>
    </xf>
    <xf numFmtId="0" fontId="66" fillId="0" borderId="11" xfId="169" applyFont="1" applyBorder="1" applyAlignment="1">
      <alignment horizontal="center" vertical="center" wrapText="1"/>
    </xf>
    <xf numFmtId="2" fontId="43" fillId="0" borderId="10" xfId="1" applyNumberFormat="1" applyFont="1" applyFill="1" applyBorder="1" applyAlignment="1">
      <alignment vertical="center" wrapText="1"/>
    </xf>
    <xf numFmtId="2" fontId="43" fillId="0" borderId="8" xfId="1" applyNumberFormat="1" applyFont="1" applyFill="1" applyBorder="1" applyAlignment="1">
      <alignment vertical="center" wrapText="1"/>
    </xf>
    <xf numFmtId="166" fontId="43" fillId="0" borderId="10" xfId="2" applyNumberFormat="1" applyFont="1" applyFill="1" applyBorder="1" applyAlignment="1">
      <alignment horizontal="center" vertical="center" wrapText="1"/>
    </xf>
    <xf numFmtId="166" fontId="43" fillId="0" borderId="8" xfId="2" applyNumberFormat="1" applyFont="1" applyFill="1" applyBorder="1" applyAlignment="1">
      <alignment horizontal="center" vertical="center" wrapText="1"/>
    </xf>
    <xf numFmtId="166" fontId="43" fillId="0" borderId="11" xfId="2" applyNumberFormat="1" applyFont="1" applyFill="1" applyBorder="1" applyAlignment="1">
      <alignment horizontal="center" vertical="center" wrapText="1"/>
    </xf>
    <xf numFmtId="0" fontId="67" fillId="13" borderId="10" xfId="169" applyFont="1" applyFill="1" applyBorder="1" applyAlignment="1">
      <alignment horizontal="left" vertical="center"/>
    </xf>
    <xf numFmtId="0" fontId="67" fillId="13" borderId="8" xfId="169" applyFont="1" applyFill="1" applyBorder="1" applyAlignment="1">
      <alignment horizontal="left" vertical="center"/>
    </xf>
  </cellXfs>
  <cellStyles count="170">
    <cellStyle name="??" xfId="5" xr:uid="{00000000-0005-0000-0000-000000000000}"/>
    <cellStyle name="?? [0.00]_PRODUCT DETAIL Q1" xfId="6" xr:uid="{00000000-0005-0000-0000-000001000000}"/>
    <cellStyle name="?? [0]" xfId="7" xr:uid="{00000000-0005-0000-0000-000002000000}"/>
    <cellStyle name="?? [0] 2" xfId="8" xr:uid="{00000000-0005-0000-0000-000003000000}"/>
    <cellStyle name="?? 10" xfId="9" xr:uid="{00000000-0005-0000-0000-000004000000}"/>
    <cellStyle name="?? 11" xfId="10" xr:uid="{00000000-0005-0000-0000-000005000000}"/>
    <cellStyle name="?? 12" xfId="11" xr:uid="{00000000-0005-0000-0000-000006000000}"/>
    <cellStyle name="?? 13" xfId="12" xr:uid="{00000000-0005-0000-0000-000007000000}"/>
    <cellStyle name="?? 2" xfId="13" xr:uid="{00000000-0005-0000-0000-000008000000}"/>
    <cellStyle name="?? 3" xfId="14" xr:uid="{00000000-0005-0000-0000-000009000000}"/>
    <cellStyle name="?? 4" xfId="15" xr:uid="{00000000-0005-0000-0000-00000A000000}"/>
    <cellStyle name="?? 5" xfId="16" xr:uid="{00000000-0005-0000-0000-00000B000000}"/>
    <cellStyle name="?? 6" xfId="17" xr:uid="{00000000-0005-0000-0000-00000C000000}"/>
    <cellStyle name="?? 7" xfId="18" xr:uid="{00000000-0005-0000-0000-00000D000000}"/>
    <cellStyle name="?? 8" xfId="19" xr:uid="{00000000-0005-0000-0000-00000E000000}"/>
    <cellStyle name="?? 9" xfId="20" xr:uid="{00000000-0005-0000-0000-00000F000000}"/>
    <cellStyle name="???? [0.00]_PRODUCT DETAIL Q1" xfId="21" xr:uid="{00000000-0005-0000-0000-000010000000}"/>
    <cellStyle name="????_PRODUCT DETAIL Q1" xfId="22" xr:uid="{00000000-0005-0000-0000-000011000000}"/>
    <cellStyle name="???[0]_Book1" xfId="23" xr:uid="{00000000-0005-0000-0000-000012000000}"/>
    <cellStyle name="???_95" xfId="24" xr:uid="{00000000-0005-0000-0000-000013000000}"/>
    <cellStyle name="??_(????)??????" xfId="25" xr:uid="{00000000-0005-0000-0000-000014000000}"/>
    <cellStyle name="a" xfId="26" xr:uid="{00000000-0005-0000-0000-000015000000}"/>
    <cellStyle name="AeE­ [0]_INQUIRY ¿μ¾÷AßAø " xfId="27" xr:uid="{00000000-0005-0000-0000-000016000000}"/>
    <cellStyle name="AeE­_INQUIRY ¿µ¾÷AßAø " xfId="28" xr:uid="{00000000-0005-0000-0000-000017000000}"/>
    <cellStyle name="Arial10" xfId="29" xr:uid="{00000000-0005-0000-0000-000018000000}"/>
    <cellStyle name="Arial10 2" xfId="30" xr:uid="{00000000-0005-0000-0000-000019000000}"/>
    <cellStyle name="AÞ¸¶ [0]_INQUIRY ¿?¾÷AßAø " xfId="31" xr:uid="{00000000-0005-0000-0000-00001A000000}"/>
    <cellStyle name="AÞ¸¶_INQUIRY ¿?¾÷AßAø " xfId="32" xr:uid="{00000000-0005-0000-0000-00001B000000}"/>
    <cellStyle name="C?AØ_¿?¾÷CoE² " xfId="33" xr:uid="{00000000-0005-0000-0000-00001C000000}"/>
    <cellStyle name="C￥AØ_¿μ¾÷CoE² " xfId="34" xr:uid="{00000000-0005-0000-0000-00001D000000}"/>
    <cellStyle name="Comma" xfId="1" builtinId="3"/>
    <cellStyle name="Comma  - Style1" xfId="35" xr:uid="{00000000-0005-0000-0000-00001F000000}"/>
    <cellStyle name="Comma  - Style2" xfId="36" xr:uid="{00000000-0005-0000-0000-000020000000}"/>
    <cellStyle name="Comma  - Style3" xfId="37" xr:uid="{00000000-0005-0000-0000-000021000000}"/>
    <cellStyle name="Comma  - Style4" xfId="38" xr:uid="{00000000-0005-0000-0000-000022000000}"/>
    <cellStyle name="Comma  - Style5" xfId="39" xr:uid="{00000000-0005-0000-0000-000023000000}"/>
    <cellStyle name="Comma  - Style6" xfId="40" xr:uid="{00000000-0005-0000-0000-000024000000}"/>
    <cellStyle name="Comma  - Style7" xfId="41" xr:uid="{00000000-0005-0000-0000-000025000000}"/>
    <cellStyle name="Comma  - Style8" xfId="42" xr:uid="{00000000-0005-0000-0000-000026000000}"/>
    <cellStyle name="Comma [0]" xfId="2" builtinId="6"/>
    <cellStyle name="Comma [0] 2" xfId="43" xr:uid="{00000000-0005-0000-0000-000028000000}"/>
    <cellStyle name="Comma [0] 2 2" xfId="44" xr:uid="{00000000-0005-0000-0000-000029000000}"/>
    <cellStyle name="Comma [0] 2 2 2" xfId="45" xr:uid="{00000000-0005-0000-0000-00002A000000}"/>
    <cellStyle name="Comma [0] 2 3" xfId="46" xr:uid="{00000000-0005-0000-0000-00002B000000}"/>
    <cellStyle name="Comma [0] 3" xfId="47" xr:uid="{00000000-0005-0000-0000-00002C000000}"/>
    <cellStyle name="Comma [0] 3 2" xfId="48" xr:uid="{00000000-0005-0000-0000-00002D000000}"/>
    <cellStyle name="Comma 2" xfId="49" xr:uid="{00000000-0005-0000-0000-00002E000000}"/>
    <cellStyle name="Comma 2 2" xfId="50" xr:uid="{00000000-0005-0000-0000-00002F000000}"/>
    <cellStyle name="Comma 2 2 2" xfId="51" xr:uid="{00000000-0005-0000-0000-000030000000}"/>
    <cellStyle name="Comma 2 3" xfId="52" xr:uid="{00000000-0005-0000-0000-000031000000}"/>
    <cellStyle name="Comma 3" xfId="53" xr:uid="{00000000-0005-0000-0000-000032000000}"/>
    <cellStyle name="Comma 3 2" xfId="54" xr:uid="{00000000-0005-0000-0000-000033000000}"/>
    <cellStyle name="Comma 3 2 2" xfId="55" xr:uid="{00000000-0005-0000-0000-000034000000}"/>
    <cellStyle name="Comma 3 3" xfId="56" xr:uid="{00000000-0005-0000-0000-000035000000}"/>
    <cellStyle name="Comma 4" xfId="57" xr:uid="{00000000-0005-0000-0000-000036000000}"/>
    <cellStyle name="Comma 4 2" xfId="58" xr:uid="{00000000-0005-0000-0000-000037000000}"/>
    <cellStyle name="Comma 5" xfId="59" xr:uid="{00000000-0005-0000-0000-000038000000}"/>
    <cellStyle name="Comma 5 2" xfId="60" xr:uid="{00000000-0005-0000-0000-000039000000}"/>
    <cellStyle name="Comma 6" xfId="61" xr:uid="{00000000-0005-0000-0000-00003A000000}"/>
    <cellStyle name="Comma 6 2" xfId="62" xr:uid="{00000000-0005-0000-0000-00003B000000}"/>
    <cellStyle name="Comma 6 2 2" xfId="63" xr:uid="{00000000-0005-0000-0000-00003C000000}"/>
    <cellStyle name="Comma 6 3" xfId="64" xr:uid="{00000000-0005-0000-0000-00003D000000}"/>
    <cellStyle name="Comma 7" xfId="65" xr:uid="{00000000-0005-0000-0000-00003E000000}"/>
    <cellStyle name="Comma 7 2" xfId="66" xr:uid="{00000000-0005-0000-0000-00003F000000}"/>
    <cellStyle name="Comma0" xfId="67" xr:uid="{00000000-0005-0000-0000-000040000000}"/>
    <cellStyle name="Comma0 2" xfId="68" xr:uid="{00000000-0005-0000-0000-000041000000}"/>
    <cellStyle name="Currency0" xfId="69" xr:uid="{00000000-0005-0000-0000-000043000000}"/>
    <cellStyle name="Currency0 2" xfId="70" xr:uid="{00000000-0005-0000-0000-000044000000}"/>
    <cellStyle name="Date" xfId="71" xr:uid="{00000000-0005-0000-0000-000045000000}"/>
    <cellStyle name="Date 2" xfId="72" xr:uid="{00000000-0005-0000-0000-000046000000}"/>
    <cellStyle name="date1" xfId="73" xr:uid="{00000000-0005-0000-0000-000047000000}"/>
    <cellStyle name="date1 2" xfId="74" xr:uid="{00000000-0005-0000-0000-000048000000}"/>
    <cellStyle name="Euro" xfId="75" xr:uid="{00000000-0005-0000-0000-000049000000}"/>
    <cellStyle name="Fixed" xfId="76" xr:uid="{00000000-0005-0000-0000-00004A000000}"/>
    <cellStyle name="Fixed 2" xfId="77" xr:uid="{00000000-0005-0000-0000-00004B000000}"/>
    <cellStyle name="Grey" xfId="78" xr:uid="{00000000-0005-0000-0000-00004C000000}"/>
    <cellStyle name="GTT%" xfId="79" xr:uid="{00000000-0005-0000-0000-00004D000000}"/>
    <cellStyle name="GTT% 2" xfId="80" xr:uid="{00000000-0005-0000-0000-00004E000000}"/>
    <cellStyle name="Header - Style1" xfId="81" xr:uid="{00000000-0005-0000-0000-00004F000000}"/>
    <cellStyle name="Header1" xfId="82" xr:uid="{00000000-0005-0000-0000-000050000000}"/>
    <cellStyle name="Header2" xfId="83" xr:uid="{00000000-0005-0000-0000-000051000000}"/>
    <cellStyle name="Heading" xfId="84" xr:uid="{00000000-0005-0000-0000-000052000000}"/>
    <cellStyle name="Input [yellow]" xfId="85" xr:uid="{00000000-0005-0000-0000-000053000000}"/>
    <cellStyle name="m" xfId="86" xr:uid="{00000000-0005-0000-0000-000054000000}"/>
    <cellStyle name="m_Solok Pasar Guguk" xfId="87" xr:uid="{00000000-0005-0000-0000-000055000000}"/>
    <cellStyle name="Normal" xfId="0" builtinId="0"/>
    <cellStyle name="Normal - Style1" xfId="88" xr:uid="{00000000-0005-0000-0000-000057000000}"/>
    <cellStyle name="Normal (1)" xfId="89" xr:uid="{00000000-0005-0000-0000-000058000000}"/>
    <cellStyle name="Normal 2" xfId="90" xr:uid="{00000000-0005-0000-0000-000059000000}"/>
    <cellStyle name="Normal 2 2" xfId="91" xr:uid="{00000000-0005-0000-0000-00005A000000}"/>
    <cellStyle name="Normal 2 2 2" xfId="92" xr:uid="{00000000-0005-0000-0000-00005B000000}"/>
    <cellStyle name="Normal 2 2 2 2" xfId="93" xr:uid="{00000000-0005-0000-0000-00005C000000}"/>
    <cellStyle name="Normal 2 2 3" xfId="94" xr:uid="{00000000-0005-0000-0000-00005D000000}"/>
    <cellStyle name="Normal 2 2_B.O.Q - Puskesmas" xfId="95" xr:uid="{00000000-0005-0000-0000-00005E000000}"/>
    <cellStyle name="Normal 2 3" xfId="96" xr:uid="{00000000-0005-0000-0000-00005F000000}"/>
    <cellStyle name="Normal 2_Analtek" xfId="97" xr:uid="{00000000-0005-0000-0000-000060000000}"/>
    <cellStyle name="Normal 3" xfId="98" xr:uid="{00000000-0005-0000-0000-000061000000}"/>
    <cellStyle name="Normal 3 2" xfId="99" xr:uid="{00000000-0005-0000-0000-000062000000}"/>
    <cellStyle name="Normal 3 2 2" xfId="100" xr:uid="{00000000-0005-0000-0000-000063000000}"/>
    <cellStyle name="Normal 3 3" xfId="101" xr:uid="{00000000-0005-0000-0000-000064000000}"/>
    <cellStyle name="Normal 3_B.O.Q - Puskesmas" xfId="102" xr:uid="{00000000-0005-0000-0000-000065000000}"/>
    <cellStyle name="Normal 4" xfId="103" xr:uid="{00000000-0005-0000-0000-000066000000}"/>
    <cellStyle name="Normal 4 2" xfId="104" xr:uid="{00000000-0005-0000-0000-000067000000}"/>
    <cellStyle name="Normal 4 2 2" xfId="105" xr:uid="{00000000-0005-0000-0000-000068000000}"/>
    <cellStyle name="Normal 4 3" xfId="106" xr:uid="{00000000-0005-0000-0000-000069000000}"/>
    <cellStyle name="Normal 4_B.O.Q - Puskesmas" xfId="107" xr:uid="{00000000-0005-0000-0000-00006A000000}"/>
    <cellStyle name="Normal 5" xfId="108" xr:uid="{00000000-0005-0000-0000-00006B000000}"/>
    <cellStyle name="Normal 5 2" xfId="109" xr:uid="{00000000-0005-0000-0000-00006C000000}"/>
    <cellStyle name="Normal 6" xfId="110" xr:uid="{00000000-0005-0000-0000-00006D000000}"/>
    <cellStyle name="Normal 6 2" xfId="111" xr:uid="{00000000-0005-0000-0000-00006E000000}"/>
    <cellStyle name="Normal 7" xfId="169" xr:uid="{00000000-0005-0000-0000-00006F000000}"/>
    <cellStyle name="Normal_B.O.Q - Puskesmas" xfId="4" xr:uid="{00000000-0005-0000-0000-000070000000}"/>
    <cellStyle name="Normal_POLINDES" xfId="3" xr:uid="{00000000-0005-0000-0000-000071000000}"/>
    <cellStyle name="Percent [2]" xfId="112" xr:uid="{00000000-0005-0000-0000-000072000000}"/>
    <cellStyle name="Percent [2] 2" xfId="113" xr:uid="{00000000-0005-0000-0000-000073000000}"/>
    <cellStyle name="Percent 2" xfId="114" xr:uid="{00000000-0005-0000-0000-000074000000}"/>
    <cellStyle name="Percent 2 2" xfId="115" xr:uid="{00000000-0005-0000-0000-000075000000}"/>
    <cellStyle name="Style 1" xfId="116" xr:uid="{00000000-0005-0000-0000-000076000000}"/>
    <cellStyle name="T" xfId="117" xr:uid="{00000000-0005-0000-0000-000077000000}"/>
    <cellStyle name="T_Book1" xfId="118" xr:uid="{00000000-0005-0000-0000-000078000000}"/>
    <cellStyle name="T_Book1 2" xfId="119" xr:uid="{00000000-0005-0000-0000-000079000000}"/>
    <cellStyle name="T_Book1_Analtek" xfId="120" xr:uid="{00000000-0005-0000-0000-00007A000000}"/>
    <cellStyle name="T_Book1_Analtek 2" xfId="121" xr:uid="{00000000-0005-0000-0000-00007B000000}"/>
    <cellStyle name="T_Book1_Analtek_B.O.Q - Puskesmas" xfId="122" xr:uid="{00000000-0005-0000-0000-00007C000000}"/>
    <cellStyle name="T_Book1_Analtek_Summary Bid Analysis - Puskesmas's Roofing" xfId="123" xr:uid="{00000000-0005-0000-0000-00007D000000}"/>
    <cellStyle name="T_Book1_B.O.Q - Puskesmas" xfId="124" xr:uid="{00000000-0005-0000-0000-00007E000000}"/>
    <cellStyle name="T_Book1_Jadwal" xfId="125" xr:uid="{00000000-0005-0000-0000-00007F000000}"/>
    <cellStyle name="T_Book1_Jadwal 2" xfId="126" xr:uid="{00000000-0005-0000-0000-000080000000}"/>
    <cellStyle name="T_Book1_Jadwal_B.O.Q - Puskesmas" xfId="127" xr:uid="{00000000-0005-0000-0000-000081000000}"/>
    <cellStyle name="T_Book1_Jadwal_Summary Bid Analysis - Puskesmas's Roofing" xfId="128" xr:uid="{00000000-0005-0000-0000-000082000000}"/>
    <cellStyle name="T_Book1_SD-31" xfId="129" xr:uid="{00000000-0005-0000-0000-000083000000}"/>
    <cellStyle name="T_Book1_SD-31 2" xfId="130" xr:uid="{00000000-0005-0000-0000-000084000000}"/>
    <cellStyle name="T_Book1_SD-31_B.O.Q - Puskesmas" xfId="131" xr:uid="{00000000-0005-0000-0000-000085000000}"/>
    <cellStyle name="T_Book1_SD-31_Summary Bid Analysis - Puskesmas's Roofing" xfId="132" xr:uid="{00000000-0005-0000-0000-000086000000}"/>
    <cellStyle name="T_Book1_SDTAMBAHAN" xfId="133" xr:uid="{00000000-0005-0000-0000-000087000000}"/>
    <cellStyle name="T_Book1_SDTAMBAHAN 2" xfId="134" xr:uid="{00000000-0005-0000-0000-000088000000}"/>
    <cellStyle name="T_Book1_SDTAMBAHAN_B.O.Q - Puskesmas" xfId="135" xr:uid="{00000000-0005-0000-0000-000089000000}"/>
    <cellStyle name="T_Book1_SDTAMBAHAN_Summary Bid Analysis - Puskesmas's Roofing" xfId="136" xr:uid="{00000000-0005-0000-0000-00008A000000}"/>
    <cellStyle name="T_Book1_SPH MAIROP 1" xfId="137" xr:uid="{00000000-0005-0000-0000-00008B000000}"/>
    <cellStyle name="T_Book1_SPH MAIROP 1 2" xfId="138" xr:uid="{00000000-0005-0000-0000-00008C000000}"/>
    <cellStyle name="T_Book1_SPH MAIROP 1_B.O.Q - Puskesmas" xfId="139" xr:uid="{00000000-0005-0000-0000-00008D000000}"/>
    <cellStyle name="T_Book1_SPH MAIROP 1_Summary Bid Analysis - Puskesmas's Roofing" xfId="140" xr:uid="{00000000-0005-0000-0000-00008E000000}"/>
    <cellStyle name="T_Book1_Summary Bid Analysis - Puskesmas's Roofing" xfId="141" xr:uid="{00000000-0005-0000-0000-00008F000000}"/>
    <cellStyle name="Table" xfId="142" xr:uid="{00000000-0005-0000-0000-000090000000}"/>
    <cellStyle name="Table 2" xfId="143" xr:uid="{00000000-0005-0000-0000-000091000000}"/>
    <cellStyle name="th" xfId="144" xr:uid="{00000000-0005-0000-0000-000092000000}"/>
    <cellStyle name="Total 2" xfId="145" xr:uid="{00000000-0005-0000-0000-000093000000}"/>
    <cellStyle name="Tusental_NPV" xfId="146" xr:uid="{00000000-0005-0000-0000-000094000000}"/>
    <cellStyle name="uji" xfId="147" xr:uid="{00000000-0005-0000-0000-000095000000}"/>
    <cellStyle name="Valuta_NPV" xfId="148" xr:uid="{00000000-0005-0000-0000-000096000000}"/>
    <cellStyle name="viet" xfId="149" xr:uid="{00000000-0005-0000-0000-000097000000}"/>
    <cellStyle name="viet2" xfId="150" xr:uid="{00000000-0005-0000-0000-000098000000}"/>
    <cellStyle name="WHead - Style2" xfId="151" xr:uid="{00000000-0005-0000-0000-000099000000}"/>
    <cellStyle name="똿뗦먛귟 [0.00]_PRODUCT DETAIL Q1" xfId="152" xr:uid="{00000000-0005-0000-0000-00009A000000}"/>
    <cellStyle name="똿뗦먛귟_PRODUCT DETAIL Q1" xfId="153" xr:uid="{00000000-0005-0000-0000-00009B000000}"/>
    <cellStyle name="믅됞 [0.00]_PRODUCT DETAIL Q1" xfId="154" xr:uid="{00000000-0005-0000-0000-00009C000000}"/>
    <cellStyle name="믅됞_PRODUCT DETAIL Q1" xfId="155" xr:uid="{00000000-0005-0000-0000-00009D000000}"/>
    <cellStyle name="백분율_95" xfId="156" xr:uid="{00000000-0005-0000-0000-00009E000000}"/>
    <cellStyle name="뷭?_BOOKSHIP" xfId="157" xr:uid="{00000000-0005-0000-0000-00009F000000}"/>
    <cellStyle name="콤마 [0]_1202" xfId="158" xr:uid="{00000000-0005-0000-0000-0000A0000000}"/>
    <cellStyle name="콤마_1202" xfId="159" xr:uid="{00000000-0005-0000-0000-0000A1000000}"/>
    <cellStyle name="통화 [0]_1202" xfId="160" xr:uid="{00000000-0005-0000-0000-0000A2000000}"/>
    <cellStyle name="통화_1202" xfId="161" xr:uid="{00000000-0005-0000-0000-0000A3000000}"/>
    <cellStyle name="표준_(정보부문)월별인원계획" xfId="162" xr:uid="{00000000-0005-0000-0000-0000A4000000}"/>
    <cellStyle name="一般_Book1" xfId="163" xr:uid="{00000000-0005-0000-0000-0000A5000000}"/>
    <cellStyle name="千分位[0]_Book1" xfId="164" xr:uid="{00000000-0005-0000-0000-0000A6000000}"/>
    <cellStyle name="千分位_Book1" xfId="165" xr:uid="{00000000-0005-0000-0000-0000A7000000}"/>
    <cellStyle name="標準_Unit Rates E" xfId="166" xr:uid="{00000000-0005-0000-0000-0000A8000000}"/>
    <cellStyle name="貨幣 [0]_Book1" xfId="167" xr:uid="{00000000-0005-0000-0000-0000A9000000}"/>
    <cellStyle name="貨幣_Book1" xfId="168" xr:uid="{00000000-0005-0000-0000-0000AA000000}"/>
  </cellStyles>
  <dxfs count="55">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98611</xdr:colOff>
      <xdr:row>1</xdr:row>
      <xdr:rowOff>98613</xdr:rowOff>
    </xdr:from>
    <xdr:to>
      <xdr:col>5</xdr:col>
      <xdr:colOff>475</xdr:colOff>
      <xdr:row>1</xdr:row>
      <xdr:rowOff>565512</xdr:rowOff>
    </xdr:to>
    <xdr:pic>
      <xdr:nvPicPr>
        <xdr:cNvPr id="2" name="Image 3">
          <a:extLst>
            <a:ext uri="{FF2B5EF4-FFF2-40B4-BE49-F238E27FC236}">
              <a16:creationId xmlns:a16="http://schemas.microsoft.com/office/drawing/2014/main" id="{7CAD817C-A9A6-4F41-B8A9-BC69FDDA719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71851" y="273873"/>
          <a:ext cx="759114" cy="45546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213360</xdr:colOff>
      <xdr:row>1</xdr:row>
      <xdr:rowOff>45793</xdr:rowOff>
    </xdr:from>
    <xdr:to>
      <xdr:col>6</xdr:col>
      <xdr:colOff>3443</xdr:colOff>
      <xdr:row>1</xdr:row>
      <xdr:rowOff>460803</xdr:rowOff>
    </xdr:to>
    <xdr:pic>
      <xdr:nvPicPr>
        <xdr:cNvPr id="3" name="Image 2">
          <a:extLst>
            <a:ext uri="{FF2B5EF4-FFF2-40B4-BE49-F238E27FC236}">
              <a16:creationId xmlns:a16="http://schemas.microsoft.com/office/drawing/2014/main" id="{95727087-2394-49C7-A97F-2196BE2209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68721" y="256442"/>
          <a:ext cx="565125" cy="427176"/>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2:H108"/>
  <sheetViews>
    <sheetView showGridLines="0" showZeros="0" tabSelected="1" view="pageBreakPreview" zoomScaleNormal="70" zoomScaleSheetLayoutView="100" workbookViewId="0">
      <selection activeCell="A6" sqref="A6:F6"/>
    </sheetView>
  </sheetViews>
  <sheetFormatPr defaultColWidth="11" defaultRowHeight="16.5"/>
  <cols>
    <col min="1" max="1" width="6.25" style="17" customWidth="1"/>
    <col min="2" max="2" width="58.75" style="18" customWidth="1"/>
    <col min="3" max="3" width="8.875" style="1" customWidth="1"/>
    <col min="4" max="4" width="8.125" style="19" customWidth="1"/>
    <col min="5" max="6" width="10.625" style="20" customWidth="1"/>
    <col min="7" max="16384" width="11" style="18"/>
  </cols>
  <sheetData>
    <row r="2" spans="1:8" s="4" customFormat="1" ht="53.45" customHeight="1">
      <c r="A2" s="44" t="s">
        <v>0</v>
      </c>
      <c r="B2" s="45"/>
      <c r="C2" s="45"/>
      <c r="D2" s="46"/>
      <c r="E2" s="2"/>
      <c r="F2" s="3" t="s">
        <v>1</v>
      </c>
    </row>
    <row r="3" spans="1:8" s="4" customFormat="1" ht="44.45" customHeight="1">
      <c r="A3" s="36" t="s">
        <v>2</v>
      </c>
      <c r="B3" s="37"/>
      <c r="C3" s="37"/>
      <c r="D3" s="37"/>
      <c r="E3" s="37"/>
      <c r="F3" s="37"/>
    </row>
    <row r="4" spans="1:8" s="4" customFormat="1" ht="23.45" customHeight="1">
      <c r="A4" s="38" t="s">
        <v>3</v>
      </c>
      <c r="B4" s="38"/>
      <c r="C4" s="38"/>
      <c r="D4" s="38"/>
      <c r="E4" s="38"/>
      <c r="F4" s="38"/>
    </row>
    <row r="5" spans="1:8" s="5" customFormat="1" ht="20.25">
      <c r="A5" s="51" t="s">
        <v>4</v>
      </c>
      <c r="B5" s="51"/>
      <c r="E5" s="24" t="s">
        <v>5</v>
      </c>
      <c r="F5" s="23" t="s">
        <v>176</v>
      </c>
    </row>
    <row r="6" spans="1:8" s="5" customFormat="1" ht="69" customHeight="1">
      <c r="A6" s="251" t="s">
        <v>418</v>
      </c>
      <c r="B6" s="252"/>
      <c r="C6" s="252"/>
      <c r="D6" s="252"/>
      <c r="E6" s="252"/>
      <c r="F6" s="253"/>
    </row>
    <row r="7" spans="1:8" s="4" customFormat="1" ht="23.25">
      <c r="A7" s="47"/>
      <c r="B7" s="48"/>
      <c r="C7" s="6"/>
      <c r="D7" s="6"/>
      <c r="E7" s="6"/>
      <c r="F7" s="6"/>
    </row>
    <row r="8" spans="1:8" s="7" customFormat="1" ht="41.45" customHeight="1">
      <c r="A8" s="22" t="s">
        <v>6</v>
      </c>
      <c r="B8" s="254" t="s">
        <v>7</v>
      </c>
      <c r="C8" s="255"/>
      <c r="D8" s="256" t="s">
        <v>8</v>
      </c>
      <c r="E8" s="257"/>
      <c r="F8" s="258"/>
    </row>
    <row r="9" spans="1:8" s="7" customFormat="1" ht="5.45" customHeight="1">
      <c r="A9" s="8"/>
      <c r="B9" s="9"/>
      <c r="C9" s="10"/>
      <c r="D9" s="11"/>
      <c r="E9" s="12"/>
      <c r="F9" s="21"/>
    </row>
    <row r="10" spans="1:8" s="7" customFormat="1" ht="24.6" customHeight="1">
      <c r="A10" s="13" t="s">
        <v>9</v>
      </c>
      <c r="B10" s="49" t="s">
        <v>10</v>
      </c>
      <c r="C10" s="50"/>
      <c r="D10" s="41">
        <f>DQE_EN!H44</f>
        <v>0</v>
      </c>
      <c r="E10" s="41"/>
      <c r="F10" s="59"/>
      <c r="H10" s="14"/>
    </row>
    <row r="11" spans="1:8" s="7" customFormat="1" ht="24.6" customHeight="1">
      <c r="A11" s="13" t="s">
        <v>11</v>
      </c>
      <c r="B11" s="49" t="s">
        <v>12</v>
      </c>
      <c r="C11" s="50"/>
      <c r="D11" s="41">
        <f>DQE_EN!H74</f>
        <v>0</v>
      </c>
      <c r="E11" s="41"/>
      <c r="F11" s="59"/>
      <c r="H11" s="15"/>
    </row>
    <row r="12" spans="1:8" s="7" customFormat="1" ht="24.6" customHeight="1">
      <c r="A12" s="16" t="s">
        <v>13</v>
      </c>
      <c r="B12" s="43" t="s">
        <v>14</v>
      </c>
      <c r="C12" s="43"/>
      <c r="D12" s="41">
        <f>DQE_EN!H103</f>
        <v>0</v>
      </c>
      <c r="E12" s="41"/>
      <c r="F12" s="59"/>
    </row>
    <row r="13" spans="1:8" s="7" customFormat="1" ht="24.6" customHeight="1">
      <c r="A13" s="16" t="s">
        <v>15</v>
      </c>
      <c r="B13" s="43" t="s">
        <v>16</v>
      </c>
      <c r="C13" s="43"/>
      <c r="D13" s="41">
        <f>DQE_EN!H118</f>
        <v>0</v>
      </c>
      <c r="E13" s="41"/>
      <c r="F13" s="59"/>
    </row>
    <row r="14" spans="1:8" s="7" customFormat="1" ht="24.6" customHeight="1">
      <c r="A14" s="16" t="s">
        <v>17</v>
      </c>
      <c r="B14" s="43" t="s">
        <v>18</v>
      </c>
      <c r="C14" s="43"/>
      <c r="D14" s="41">
        <f>DQE_EN!H163</f>
        <v>0</v>
      </c>
      <c r="E14" s="41"/>
      <c r="F14" s="59"/>
    </row>
    <row r="15" spans="1:8" s="7" customFormat="1" ht="24.6" customHeight="1">
      <c r="A15" s="35" t="s">
        <v>19</v>
      </c>
      <c r="B15" s="43" t="s">
        <v>20</v>
      </c>
      <c r="C15" s="43"/>
      <c r="D15" s="42">
        <f>DQE_EN!H172</f>
        <v>0</v>
      </c>
      <c r="E15" s="42"/>
      <c r="F15" s="60"/>
    </row>
    <row r="16" spans="1:8" s="7" customFormat="1" ht="24.6" customHeight="1">
      <c r="A16" s="16" t="s">
        <v>21</v>
      </c>
      <c r="B16" s="43" t="s">
        <v>22</v>
      </c>
      <c r="C16" s="43"/>
      <c r="D16" s="41">
        <f>DQE_EN!H188</f>
        <v>0</v>
      </c>
      <c r="E16" s="41"/>
      <c r="F16" s="59"/>
    </row>
    <row r="17" spans="1:6" s="7" customFormat="1" ht="24.6" customHeight="1">
      <c r="A17" s="16" t="s">
        <v>23</v>
      </c>
      <c r="B17" s="43" t="s">
        <v>24</v>
      </c>
      <c r="C17" s="43"/>
      <c r="D17" s="41">
        <f>DQE_EN!H200</f>
        <v>0</v>
      </c>
      <c r="E17" s="41"/>
      <c r="F17" s="59"/>
    </row>
    <row r="18" spans="1:6" s="7" customFormat="1" ht="24.6" customHeight="1">
      <c r="A18" s="16" t="s">
        <v>25</v>
      </c>
      <c r="B18" s="43" t="s">
        <v>26</v>
      </c>
      <c r="C18" s="43"/>
      <c r="D18" s="41">
        <f>DQE_EN!H230</f>
        <v>0</v>
      </c>
      <c r="E18" s="41"/>
      <c r="F18" s="59"/>
    </row>
    <row r="19" spans="1:6">
      <c r="F19" s="61"/>
    </row>
    <row r="20" spans="1:6" ht="25.9" customHeight="1">
      <c r="A20" s="25"/>
      <c r="B20" s="259" t="s">
        <v>27</v>
      </c>
      <c r="C20" s="260"/>
      <c r="D20" s="39">
        <f>SUM(D10:E18)</f>
        <v>0</v>
      </c>
      <c r="E20" s="40"/>
      <c r="F20" s="62"/>
    </row>
    <row r="24" spans="1:6">
      <c r="B24" s="26" t="s">
        <v>28</v>
      </c>
      <c r="C24" s="26" t="s">
        <v>29</v>
      </c>
      <c r="D24" s="27"/>
      <c r="E24" s="28"/>
    </row>
    <row r="25" spans="1:6" ht="97.15" customHeight="1">
      <c r="A25" s="32"/>
      <c r="B25" s="33"/>
      <c r="C25" s="34"/>
      <c r="D25" s="29"/>
      <c r="E25" s="30"/>
      <c r="F25" s="31"/>
    </row>
    <row r="108" spans="5:5">
      <c r="E108" s="18"/>
    </row>
  </sheetData>
  <dataConsolidate/>
  <mergeCells count="27">
    <mergeCell ref="D18:E18"/>
    <mergeCell ref="B13:C13"/>
    <mergeCell ref="A2:D2"/>
    <mergeCell ref="A3:F3"/>
    <mergeCell ref="A4:F4"/>
    <mergeCell ref="A6:F6"/>
    <mergeCell ref="A7:B7"/>
    <mergeCell ref="B10:C10"/>
    <mergeCell ref="B11:C11"/>
    <mergeCell ref="B12:C12"/>
    <mergeCell ref="A5:B5"/>
    <mergeCell ref="B20:C20"/>
    <mergeCell ref="D8:F8"/>
    <mergeCell ref="D20:E20"/>
    <mergeCell ref="D10:E10"/>
    <mergeCell ref="D11:E11"/>
    <mergeCell ref="D12:E12"/>
    <mergeCell ref="D13:E13"/>
    <mergeCell ref="D14:E14"/>
    <mergeCell ref="D15:E15"/>
    <mergeCell ref="D16:E16"/>
    <mergeCell ref="D17:E17"/>
    <mergeCell ref="B14:C14"/>
    <mergeCell ref="B15:C15"/>
    <mergeCell ref="B16:C16"/>
    <mergeCell ref="B17:C17"/>
    <mergeCell ref="B18:C18"/>
  </mergeCells>
  <conditionalFormatting sqref="A10:A18">
    <cfRule type="containsBlanks" dxfId="54" priority="1" stopIfTrue="1">
      <formula>LEN(TRIM(A10))=0</formula>
    </cfRule>
  </conditionalFormatting>
  <pageMargins left="0.23622047244094491" right="0.23622047244094491" top="0.39370078740157483" bottom="0.35433070866141736" header="0.19685039370078741" footer="0.19685039370078741"/>
  <pageSetup paperSize="9" scale="8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outlinePr summaryBelow="0"/>
    <pageSetUpPr fitToPage="1"/>
  </sheetPr>
  <dimension ref="A2:K231"/>
  <sheetViews>
    <sheetView showGridLines="0" showZeros="0" zoomScale="85" zoomScaleNormal="85" zoomScaleSheetLayoutView="85" workbookViewId="0">
      <selection activeCell="C5" sqref="C5"/>
    </sheetView>
  </sheetViews>
  <sheetFormatPr defaultColWidth="11" defaultRowHeight="15" outlineLevelRow="1"/>
  <cols>
    <col min="1" max="1" width="6.25" style="241" customWidth="1"/>
    <col min="2" max="2" width="58.75" style="242" customWidth="1"/>
    <col min="3" max="3" width="58.75" style="230" customWidth="1"/>
    <col min="4" max="4" width="8.875" style="151" customWidth="1"/>
    <col min="5" max="5" width="8.125" style="152" customWidth="1"/>
    <col min="6" max="6" width="10.125" style="243" customWidth="1"/>
    <col min="7" max="7" width="3.125" style="243" customWidth="1"/>
    <col min="8" max="8" width="9.625" style="243" customWidth="1"/>
    <col min="9" max="9" width="2.875" style="243" customWidth="1"/>
    <col min="10" max="16384" width="11" style="109"/>
  </cols>
  <sheetData>
    <row r="2" spans="1:10" s="74" customFormat="1" ht="37.5" customHeight="1">
      <c r="A2" s="67" t="s">
        <v>416</v>
      </c>
      <c r="B2" s="68"/>
      <c r="C2" s="68"/>
      <c r="D2" s="68"/>
      <c r="E2" s="69"/>
      <c r="F2" s="70"/>
      <c r="G2" s="71"/>
      <c r="H2" s="72" t="s">
        <v>1</v>
      </c>
      <c r="I2" s="73"/>
    </row>
    <row r="3" spans="1:10" s="74" customFormat="1" ht="22.5">
      <c r="A3" s="75" t="s">
        <v>2</v>
      </c>
      <c r="B3" s="76"/>
      <c r="C3" s="76"/>
      <c r="D3" s="76"/>
      <c r="E3" s="76"/>
      <c r="F3" s="76"/>
      <c r="G3" s="76"/>
      <c r="H3" s="76"/>
      <c r="I3" s="76"/>
      <c r="J3" s="77"/>
    </row>
    <row r="4" spans="1:10" s="74" customFormat="1" ht="18.75">
      <c r="A4" s="78" t="s">
        <v>179</v>
      </c>
      <c r="B4" s="78"/>
      <c r="C4" s="78"/>
      <c r="D4" s="78"/>
      <c r="E4" s="78"/>
      <c r="F4" s="78"/>
      <c r="G4" s="78"/>
      <c r="H4" s="78"/>
      <c r="I4" s="78"/>
      <c r="J4" s="77"/>
    </row>
    <row r="5" spans="1:10" s="74" customFormat="1" ht="22.5">
      <c r="A5" s="79" t="s">
        <v>4</v>
      </c>
      <c r="B5" s="79"/>
      <c r="C5" s="80" t="s">
        <v>413</v>
      </c>
      <c r="D5" s="81"/>
      <c r="E5" s="81"/>
      <c r="F5" s="82"/>
      <c r="G5" s="82"/>
      <c r="H5" s="83" t="s">
        <v>30</v>
      </c>
      <c r="I5" s="84" t="s">
        <v>176</v>
      </c>
      <c r="J5" s="77"/>
    </row>
    <row r="6" spans="1:10" s="74" customFormat="1">
      <c r="A6" s="85" t="s">
        <v>417</v>
      </c>
      <c r="B6" s="86"/>
      <c r="C6" s="86"/>
      <c r="D6" s="87"/>
      <c r="E6" s="87"/>
      <c r="F6" s="87"/>
      <c r="G6" s="87"/>
      <c r="H6" s="87"/>
      <c r="I6" s="88"/>
    </row>
    <row r="7" spans="1:10" s="96" customFormat="1" ht="14.25">
      <c r="A7" s="89" t="s">
        <v>6</v>
      </c>
      <c r="B7" s="90" t="s">
        <v>31</v>
      </c>
      <c r="C7" s="91" t="str">
        <f>_xlfn.TRANSLATE(B7,"en","ar")</f>
        <v>التسمية - وصف الأعمال</v>
      </c>
      <c r="D7" s="92" t="s">
        <v>32</v>
      </c>
      <c r="E7" s="93" t="s">
        <v>33</v>
      </c>
      <c r="F7" s="94" t="s">
        <v>34</v>
      </c>
      <c r="G7" s="94"/>
      <c r="H7" s="94" t="s">
        <v>8</v>
      </c>
      <c r="I7" s="95"/>
    </row>
    <row r="8" spans="1:10" s="96" customFormat="1" ht="14.25">
      <c r="A8" s="97"/>
      <c r="B8" s="98"/>
      <c r="C8" s="99"/>
      <c r="D8" s="100" t="s">
        <v>236</v>
      </c>
      <c r="E8" s="100" t="s">
        <v>237</v>
      </c>
      <c r="F8" s="100" t="s">
        <v>238</v>
      </c>
      <c r="G8" s="100" t="str">
        <f t="shared" ref="D8:I8" si="0">_xlfn.TRANSLATE(G7,"en","ar")</f>
        <v/>
      </c>
      <c r="H8" s="100" t="s">
        <v>239</v>
      </c>
      <c r="I8" s="101" t="str">
        <f t="shared" si="0"/>
        <v/>
      </c>
    </row>
    <row r="9" spans="1:10" outlineLevel="1">
      <c r="A9" s="102" t="s">
        <v>9</v>
      </c>
      <c r="B9" s="103" t="s">
        <v>10</v>
      </c>
      <c r="C9" s="104" t="s">
        <v>240</v>
      </c>
      <c r="D9" s="105"/>
      <c r="E9" s="106"/>
      <c r="F9" s="107"/>
      <c r="G9" s="107"/>
      <c r="H9" s="108"/>
      <c r="I9" s="108"/>
    </row>
    <row r="10" spans="1:10" s="114" customFormat="1" ht="14.25">
      <c r="A10" s="110" t="s">
        <v>35</v>
      </c>
      <c r="B10" s="111" t="s">
        <v>36</v>
      </c>
      <c r="C10" s="112" t="s">
        <v>241</v>
      </c>
      <c r="D10" s="113"/>
      <c r="E10" s="113"/>
      <c r="F10" s="113"/>
      <c r="G10" s="113"/>
      <c r="H10" s="113"/>
      <c r="I10" s="113"/>
    </row>
    <row r="11" spans="1:10" s="96" customFormat="1" ht="14.25" outlineLevel="1">
      <c r="A11" s="115"/>
      <c r="B11" s="116" t="s">
        <v>37</v>
      </c>
      <c r="C11" s="117" t="s">
        <v>242</v>
      </c>
      <c r="D11" s="118"/>
      <c r="E11" s="118"/>
      <c r="F11" s="118"/>
      <c r="G11" s="118"/>
      <c r="H11" s="118"/>
      <c r="I11" s="118"/>
    </row>
    <row r="12" spans="1:10" s="96" customFormat="1" outlineLevel="1">
      <c r="A12" s="119" t="s">
        <v>38</v>
      </c>
      <c r="B12" s="120" t="s">
        <v>39</v>
      </c>
      <c r="C12" s="55" t="s">
        <v>243</v>
      </c>
      <c r="D12" s="121"/>
      <c r="E12" s="121"/>
      <c r="F12" s="121"/>
      <c r="G12" s="121"/>
      <c r="H12" s="121"/>
      <c r="I12" s="121"/>
    </row>
    <row r="13" spans="1:10" s="96" customFormat="1" outlineLevel="1">
      <c r="A13" s="119" t="s">
        <v>38</v>
      </c>
      <c r="B13" s="120" t="s">
        <v>40</v>
      </c>
      <c r="C13" s="55" t="s">
        <v>244</v>
      </c>
      <c r="D13" s="121"/>
      <c r="E13" s="121"/>
      <c r="F13" s="121"/>
      <c r="G13" s="121"/>
      <c r="H13" s="121"/>
      <c r="I13" s="121"/>
    </row>
    <row r="14" spans="1:10" s="96" customFormat="1" outlineLevel="1">
      <c r="A14" s="119" t="s">
        <v>38</v>
      </c>
      <c r="B14" s="120" t="s">
        <v>41</v>
      </c>
      <c r="C14" s="55" t="s">
        <v>245</v>
      </c>
      <c r="D14" s="121"/>
      <c r="E14" s="121"/>
      <c r="F14" s="121"/>
      <c r="G14" s="121"/>
      <c r="H14" s="121"/>
      <c r="I14" s="121"/>
    </row>
    <row r="15" spans="1:10" s="96" customFormat="1" ht="30" outlineLevel="1">
      <c r="A15" s="119" t="s">
        <v>38</v>
      </c>
      <c r="B15" s="122" t="s">
        <v>42</v>
      </c>
      <c r="C15" s="54" t="s">
        <v>246</v>
      </c>
      <c r="D15" s="122"/>
      <c r="E15" s="122"/>
      <c r="F15" s="122"/>
      <c r="G15" s="122"/>
      <c r="H15" s="122"/>
      <c r="I15" s="121"/>
    </row>
    <row r="16" spans="1:10" s="96" customFormat="1" ht="16.5" customHeight="1" outlineLevel="1">
      <c r="A16" s="119" t="s">
        <v>38</v>
      </c>
      <c r="B16" s="120" t="s">
        <v>43</v>
      </c>
      <c r="C16" s="55" t="s">
        <v>247</v>
      </c>
      <c r="D16" s="121"/>
      <c r="E16" s="121"/>
      <c r="F16" s="121"/>
      <c r="G16" s="121"/>
      <c r="H16" s="121"/>
      <c r="I16" s="121"/>
    </row>
    <row r="17" spans="1:9" s="96" customFormat="1" outlineLevel="1">
      <c r="A17" s="119" t="s">
        <v>38</v>
      </c>
      <c r="B17" s="120" t="s">
        <v>44</v>
      </c>
      <c r="C17" s="55" t="s">
        <v>248</v>
      </c>
      <c r="D17" s="121"/>
      <c r="E17" s="121"/>
      <c r="F17" s="121"/>
      <c r="G17" s="121"/>
      <c r="H17" s="121"/>
      <c r="I17" s="121"/>
    </row>
    <row r="18" spans="1:9" s="96" customFormat="1" ht="30" outlineLevel="1">
      <c r="A18" s="119" t="s">
        <v>38</v>
      </c>
      <c r="B18" s="120" t="s">
        <v>45</v>
      </c>
      <c r="C18" s="55" t="s">
        <v>249</v>
      </c>
      <c r="D18" s="121"/>
      <c r="E18" s="121"/>
      <c r="F18" s="121"/>
      <c r="G18" s="121"/>
      <c r="H18" s="121"/>
      <c r="I18" s="121"/>
    </row>
    <row r="19" spans="1:9" s="96" customFormat="1" outlineLevel="1">
      <c r="A19" s="119" t="s">
        <v>38</v>
      </c>
      <c r="B19" s="120" t="s">
        <v>46</v>
      </c>
      <c r="C19" s="55" t="s">
        <v>250</v>
      </c>
      <c r="D19" s="121"/>
      <c r="E19" s="121"/>
      <c r="F19" s="121"/>
      <c r="G19" s="121"/>
      <c r="H19" s="121"/>
      <c r="I19" s="121"/>
    </row>
    <row r="20" spans="1:9" s="96" customFormat="1" outlineLevel="1">
      <c r="A20" s="119" t="s">
        <v>38</v>
      </c>
      <c r="B20" s="120" t="s">
        <v>47</v>
      </c>
      <c r="C20" s="55" t="s">
        <v>251</v>
      </c>
      <c r="D20" s="121"/>
      <c r="E20" s="121"/>
      <c r="F20" s="121"/>
      <c r="G20" s="121"/>
      <c r="H20" s="121"/>
      <c r="I20" s="121"/>
    </row>
    <row r="21" spans="1:9" s="96" customFormat="1" outlineLevel="1">
      <c r="A21" s="119" t="s">
        <v>38</v>
      </c>
      <c r="B21" s="120" t="s">
        <v>48</v>
      </c>
      <c r="C21" s="55" t="s">
        <v>252</v>
      </c>
      <c r="D21" s="121"/>
      <c r="E21" s="121"/>
      <c r="F21" s="121"/>
      <c r="G21" s="121"/>
      <c r="H21" s="121"/>
      <c r="I21" s="121"/>
    </row>
    <row r="22" spans="1:9" s="96" customFormat="1" ht="30" outlineLevel="1">
      <c r="A22" s="119" t="s">
        <v>38</v>
      </c>
      <c r="B22" s="122" t="s">
        <v>49</v>
      </c>
      <c r="C22" s="54" t="s">
        <v>253</v>
      </c>
      <c r="D22" s="122"/>
      <c r="E22" s="122"/>
      <c r="F22" s="122"/>
      <c r="G22" s="122"/>
      <c r="H22" s="122"/>
      <c r="I22" s="121"/>
    </row>
    <row r="23" spans="1:9" s="96" customFormat="1" ht="30" outlineLevel="1">
      <c r="A23" s="119" t="s">
        <v>38</v>
      </c>
      <c r="B23" s="122" t="s">
        <v>50</v>
      </c>
      <c r="C23" s="54" t="s">
        <v>254</v>
      </c>
      <c r="D23" s="122"/>
      <c r="E23" s="122"/>
      <c r="F23" s="122"/>
      <c r="G23" s="122"/>
      <c r="H23" s="122"/>
      <c r="I23" s="121"/>
    </row>
    <row r="24" spans="1:9" s="96" customFormat="1" ht="30" outlineLevel="1">
      <c r="A24" s="119" t="s">
        <v>38</v>
      </c>
      <c r="B24" s="120" t="s">
        <v>51</v>
      </c>
      <c r="C24" s="55" t="s">
        <v>255</v>
      </c>
      <c r="D24" s="121"/>
      <c r="E24" s="121"/>
      <c r="F24" s="121"/>
      <c r="G24" s="121"/>
      <c r="H24" s="121"/>
      <c r="I24" s="121"/>
    </row>
    <row r="25" spans="1:9" s="96" customFormat="1" outlineLevel="1">
      <c r="A25" s="119" t="s">
        <v>38</v>
      </c>
      <c r="B25" s="120" t="s">
        <v>52</v>
      </c>
      <c r="C25" s="55" t="s">
        <v>256</v>
      </c>
      <c r="D25" s="121"/>
      <c r="E25" s="121"/>
      <c r="F25" s="121"/>
      <c r="G25" s="121"/>
      <c r="H25" s="121"/>
      <c r="I25" s="121"/>
    </row>
    <row r="26" spans="1:9" s="96" customFormat="1" ht="16.5" customHeight="1" outlineLevel="1">
      <c r="A26" s="119" t="s">
        <v>38</v>
      </c>
      <c r="B26" s="120" t="s">
        <v>53</v>
      </c>
      <c r="C26" s="55" t="s">
        <v>257</v>
      </c>
      <c r="D26" s="121"/>
      <c r="E26" s="121"/>
      <c r="F26" s="121"/>
      <c r="G26" s="121"/>
      <c r="H26" s="121"/>
      <c r="I26" s="121"/>
    </row>
    <row r="27" spans="1:9" s="96" customFormat="1" outlineLevel="1">
      <c r="A27" s="119" t="s">
        <v>38</v>
      </c>
      <c r="B27" s="123" t="s">
        <v>54</v>
      </c>
      <c r="C27" s="55" t="s">
        <v>258</v>
      </c>
      <c r="D27" s="123"/>
      <c r="E27" s="123"/>
      <c r="F27" s="123"/>
      <c r="G27" s="123"/>
      <c r="H27" s="123"/>
      <c r="I27" s="124"/>
    </row>
    <row r="28" spans="1:9" s="96" customFormat="1" ht="33" customHeight="1" outlineLevel="1">
      <c r="A28" s="119" t="s">
        <v>38</v>
      </c>
      <c r="B28" s="123" t="s">
        <v>55</v>
      </c>
      <c r="C28" s="55" t="s">
        <v>259</v>
      </c>
      <c r="D28" s="123"/>
      <c r="E28" s="123"/>
      <c r="F28" s="123"/>
      <c r="G28" s="123"/>
      <c r="H28" s="123"/>
      <c r="I28" s="123"/>
    </row>
    <row r="29" spans="1:9" s="96" customFormat="1" outlineLevel="1">
      <c r="A29" s="125"/>
      <c r="B29" s="126"/>
      <c r="C29" s="127"/>
      <c r="D29" s="124"/>
      <c r="E29" s="124"/>
      <c r="F29" s="124"/>
      <c r="G29" s="124"/>
      <c r="H29" s="124"/>
      <c r="I29" s="124"/>
    </row>
    <row r="30" spans="1:9">
      <c r="A30" s="128" t="s">
        <v>56</v>
      </c>
      <c r="B30" s="129" t="s">
        <v>57</v>
      </c>
      <c r="C30" s="130" t="s">
        <v>260</v>
      </c>
      <c r="D30" s="131" t="s">
        <v>58</v>
      </c>
      <c r="E30" s="132">
        <v>1</v>
      </c>
      <c r="F30" s="133"/>
      <c r="G30" s="134" t="str">
        <f>$I$5</f>
        <v>$</v>
      </c>
      <c r="H30" s="133">
        <f>F30*E30</f>
        <v>0</v>
      </c>
      <c r="I30" s="134" t="str">
        <f>$I$5</f>
        <v>$</v>
      </c>
    </row>
    <row r="31" spans="1:9" s="141" customFormat="1" ht="90" outlineLevel="1">
      <c r="A31" s="135"/>
      <c r="B31" s="136" t="s">
        <v>59</v>
      </c>
      <c r="C31" s="57" t="s">
        <v>261</v>
      </c>
      <c r="D31" s="137"/>
      <c r="E31" s="138"/>
      <c r="F31" s="139"/>
      <c r="G31" s="140"/>
      <c r="H31" s="139"/>
      <c r="I31" s="140"/>
    </row>
    <row r="32" spans="1:9" ht="16.5" customHeight="1">
      <c r="A32" s="128" t="s">
        <v>60</v>
      </c>
      <c r="B32" s="129" t="s">
        <v>61</v>
      </c>
      <c r="C32" s="130" t="s">
        <v>262</v>
      </c>
      <c r="D32" s="131" t="s">
        <v>58</v>
      </c>
      <c r="E32" s="132">
        <v>1</v>
      </c>
      <c r="F32" s="133"/>
      <c r="G32" s="134" t="str">
        <f t="shared" ref="G32" si="1">$I$5</f>
        <v>$</v>
      </c>
      <c r="H32" s="133">
        <f>F32*E32</f>
        <v>0</v>
      </c>
      <c r="I32" s="134" t="str">
        <f t="shared" ref="I32" si="2">$I$5</f>
        <v>$</v>
      </c>
    </row>
    <row r="33" spans="1:9" s="141" customFormat="1" ht="30" outlineLevel="1">
      <c r="A33" s="135"/>
      <c r="B33" s="136" t="s">
        <v>214</v>
      </c>
      <c r="C33" s="57" t="s">
        <v>263</v>
      </c>
      <c r="D33" s="137"/>
      <c r="E33" s="138"/>
      <c r="F33" s="139"/>
      <c r="G33" s="140"/>
      <c r="H33" s="139"/>
      <c r="I33" s="140"/>
    </row>
    <row r="34" spans="1:9" s="96" customFormat="1" outlineLevel="1">
      <c r="A34" s="125"/>
      <c r="B34" s="126"/>
      <c r="C34" s="127"/>
      <c r="D34" s="124"/>
      <c r="E34" s="124"/>
      <c r="F34" s="124"/>
      <c r="G34" s="124"/>
      <c r="H34" s="142"/>
      <c r="I34" s="143">
        <f t="shared" ref="I34" si="3">H17</f>
        <v>0</v>
      </c>
    </row>
    <row r="35" spans="1:9" s="114" customFormat="1" ht="14.25">
      <c r="A35" s="110" t="s">
        <v>62</v>
      </c>
      <c r="B35" s="111" t="s">
        <v>63</v>
      </c>
      <c r="C35" s="112" t="s">
        <v>264</v>
      </c>
      <c r="D35" s="113"/>
      <c r="E35" s="113"/>
      <c r="F35" s="113"/>
      <c r="G35" s="113"/>
      <c r="H35" s="144"/>
      <c r="I35" s="113"/>
    </row>
    <row r="36" spans="1:9" s="96" customFormat="1" ht="14.25" outlineLevel="1">
      <c r="A36" s="115"/>
      <c r="B36" s="116" t="s">
        <v>37</v>
      </c>
      <c r="C36" s="117" t="s">
        <v>242</v>
      </c>
      <c r="D36" s="118"/>
      <c r="E36" s="118"/>
      <c r="F36" s="118"/>
      <c r="G36" s="118"/>
      <c r="H36" s="145"/>
      <c r="I36" s="118"/>
    </row>
    <row r="37" spans="1:9" s="96" customFormat="1" outlineLevel="1">
      <c r="A37" s="119" t="s">
        <v>38</v>
      </c>
      <c r="B37" s="120" t="s">
        <v>64</v>
      </c>
      <c r="C37" s="55" t="s">
        <v>265</v>
      </c>
      <c r="D37" s="121"/>
      <c r="E37" s="121"/>
      <c r="F37" s="121"/>
      <c r="G37" s="121"/>
      <c r="H37" s="54"/>
      <c r="I37" s="121"/>
    </row>
    <row r="38" spans="1:9" s="96" customFormat="1" outlineLevel="1">
      <c r="A38" s="119" t="s">
        <v>38</v>
      </c>
      <c r="B38" s="120" t="s">
        <v>65</v>
      </c>
      <c r="C38" s="55" t="s">
        <v>264</v>
      </c>
      <c r="D38" s="121"/>
      <c r="E38" s="121"/>
      <c r="F38" s="121"/>
      <c r="G38" s="121"/>
      <c r="H38" s="54"/>
      <c r="I38" s="121"/>
    </row>
    <row r="39" spans="1:9" s="96" customFormat="1" outlineLevel="1">
      <c r="A39" s="119" t="s">
        <v>38</v>
      </c>
      <c r="B39" s="126" t="s">
        <v>54</v>
      </c>
      <c r="C39" s="127" t="s">
        <v>266</v>
      </c>
      <c r="D39" s="124"/>
      <c r="E39" s="124"/>
      <c r="F39" s="124"/>
      <c r="G39" s="124"/>
      <c r="H39" s="142"/>
      <c r="I39" s="124"/>
    </row>
    <row r="40" spans="1:9" s="96" customFormat="1" outlineLevel="1">
      <c r="A40" s="125"/>
      <c r="B40" s="126"/>
      <c r="C40" s="127"/>
      <c r="D40" s="124"/>
      <c r="E40" s="124"/>
      <c r="F40" s="124"/>
      <c r="G40" s="124"/>
      <c r="H40" s="142"/>
      <c r="I40" s="124"/>
    </row>
    <row r="41" spans="1:9">
      <c r="A41" s="128" t="s">
        <v>66</v>
      </c>
      <c r="B41" s="129" t="s">
        <v>67</v>
      </c>
      <c r="C41" s="130" t="s">
        <v>267</v>
      </c>
      <c r="D41" s="131" t="s">
        <v>58</v>
      </c>
      <c r="E41" s="132">
        <v>1</v>
      </c>
      <c r="F41" s="133"/>
      <c r="G41" s="134" t="str">
        <f t="shared" ref="G41" si="4">$I$5</f>
        <v>$</v>
      </c>
      <c r="H41" s="133"/>
      <c r="I41" s="146" t="str">
        <f>$I$5</f>
        <v>$</v>
      </c>
    </row>
    <row r="42" spans="1:9" s="141" customFormat="1" ht="45" outlineLevel="1">
      <c r="A42" s="135"/>
      <c r="B42" s="136" t="s">
        <v>68</v>
      </c>
      <c r="C42" s="57" t="s">
        <v>268</v>
      </c>
      <c r="D42" s="137"/>
      <c r="E42" s="138"/>
      <c r="F42" s="139"/>
      <c r="G42" s="140"/>
      <c r="H42" s="139"/>
      <c r="I42" s="147"/>
    </row>
    <row r="43" spans="1:9" s="141" customFormat="1" outlineLevel="1">
      <c r="A43" s="148"/>
      <c r="B43" s="149"/>
      <c r="C43" s="150"/>
      <c r="D43" s="151"/>
      <c r="E43" s="152"/>
      <c r="F43" s="153"/>
      <c r="G43" s="153"/>
      <c r="H43" s="154"/>
      <c r="I43" s="155"/>
    </row>
    <row r="44" spans="1:9" s="122" customFormat="1" ht="15.75">
      <c r="A44" s="156"/>
      <c r="B44" s="156" t="s">
        <v>69</v>
      </c>
      <c r="C44" s="156" t="s">
        <v>188</v>
      </c>
      <c r="D44" s="156"/>
      <c r="E44" s="156"/>
      <c r="F44" s="156"/>
      <c r="G44" s="157"/>
      <c r="H44" s="158">
        <f>SUM(H41,H30:H33)</f>
        <v>0</v>
      </c>
      <c r="I44" s="159" t="str">
        <f>$I$5</f>
        <v>$</v>
      </c>
    </row>
    <row r="45" spans="1:9">
      <c r="A45" s="160"/>
      <c r="B45" s="161"/>
      <c r="C45" s="162"/>
      <c r="D45" s="160"/>
      <c r="E45" s="160"/>
      <c r="F45" s="160"/>
      <c r="G45" s="160"/>
      <c r="H45" s="160"/>
      <c r="I45" s="160"/>
    </row>
    <row r="46" spans="1:9" s="96" customFormat="1">
      <c r="A46" s="163" t="s">
        <v>11</v>
      </c>
      <c r="B46" s="164" t="s">
        <v>70</v>
      </c>
      <c r="C46" s="52" t="s">
        <v>269</v>
      </c>
      <c r="D46" s="165"/>
      <c r="E46" s="166"/>
      <c r="F46" s="167"/>
      <c r="G46" s="167"/>
      <c r="H46" s="168"/>
      <c r="I46" s="168"/>
    </row>
    <row r="47" spans="1:9" s="96" customFormat="1" outlineLevel="1">
      <c r="A47" s="169"/>
      <c r="B47" s="170" t="s">
        <v>37</v>
      </c>
      <c r="C47" s="53" t="s">
        <v>242</v>
      </c>
      <c r="D47" s="171"/>
      <c r="E47" s="171"/>
      <c r="F47" s="171"/>
      <c r="G47" s="171"/>
      <c r="H47" s="171"/>
      <c r="I47" s="171"/>
    </row>
    <row r="48" spans="1:9" s="96" customFormat="1" ht="30" outlineLevel="1">
      <c r="A48" s="119" t="s">
        <v>38</v>
      </c>
      <c r="B48" s="122" t="s">
        <v>71</v>
      </c>
      <c r="C48" s="54" t="s">
        <v>270</v>
      </c>
      <c r="D48" s="122"/>
      <c r="E48" s="122"/>
      <c r="F48" s="122"/>
      <c r="G48" s="122"/>
      <c r="H48" s="122"/>
      <c r="I48" s="122"/>
    </row>
    <row r="49" spans="1:11" s="96" customFormat="1" ht="30" outlineLevel="1">
      <c r="A49" s="119" t="s">
        <v>38</v>
      </c>
      <c r="B49" s="120" t="s">
        <v>72</v>
      </c>
      <c r="C49" s="55" t="s">
        <v>271</v>
      </c>
      <c r="D49" s="121"/>
      <c r="E49" s="121"/>
      <c r="F49" s="121"/>
      <c r="G49" s="121"/>
      <c r="H49" s="121"/>
      <c r="I49" s="121"/>
    </row>
    <row r="50" spans="1:11" s="96" customFormat="1" outlineLevel="1">
      <c r="A50" s="119" t="s">
        <v>38</v>
      </c>
      <c r="B50" s="120" t="s">
        <v>73</v>
      </c>
      <c r="C50" s="55" t="s">
        <v>272</v>
      </c>
      <c r="D50" s="121"/>
      <c r="E50" s="121"/>
      <c r="F50" s="121"/>
      <c r="G50" s="121"/>
      <c r="H50" s="121"/>
      <c r="I50" s="121"/>
    </row>
    <row r="51" spans="1:11" s="96" customFormat="1" ht="30" outlineLevel="1">
      <c r="A51" s="119" t="s">
        <v>38</v>
      </c>
      <c r="B51" s="120" t="s">
        <v>74</v>
      </c>
      <c r="C51" s="55" t="s">
        <v>273</v>
      </c>
      <c r="D51" s="121"/>
      <c r="E51" s="121"/>
      <c r="F51" s="121"/>
      <c r="G51" s="121"/>
      <c r="H51" s="121"/>
      <c r="I51" s="121"/>
    </row>
    <row r="52" spans="1:11" s="96" customFormat="1" outlineLevel="1">
      <c r="A52" s="119" t="s">
        <v>38</v>
      </c>
      <c r="B52" s="120" t="s">
        <v>75</v>
      </c>
      <c r="C52" s="55" t="s">
        <v>274</v>
      </c>
      <c r="D52" s="121"/>
      <c r="E52" s="121"/>
      <c r="F52" s="121"/>
      <c r="G52" s="121"/>
      <c r="H52" s="121"/>
      <c r="I52" s="121"/>
    </row>
    <row r="53" spans="1:11" s="96" customFormat="1" outlineLevel="1">
      <c r="A53" s="119" t="s">
        <v>38</v>
      </c>
      <c r="B53" s="126" t="s">
        <v>76</v>
      </c>
      <c r="C53" s="55" t="s">
        <v>275</v>
      </c>
      <c r="D53" s="124"/>
      <c r="E53" s="124"/>
      <c r="F53" s="124"/>
      <c r="G53" s="124"/>
      <c r="H53" s="124"/>
      <c r="I53" s="124"/>
    </row>
    <row r="54" spans="1:11" s="96" customFormat="1" outlineLevel="1">
      <c r="A54" s="125"/>
      <c r="B54" s="126"/>
      <c r="C54" s="55"/>
      <c r="D54" s="124"/>
      <c r="E54" s="124"/>
      <c r="F54" s="124"/>
      <c r="G54" s="124"/>
      <c r="H54" s="124"/>
      <c r="I54" s="124"/>
    </row>
    <row r="55" spans="1:11">
      <c r="A55" s="128" t="s">
        <v>77</v>
      </c>
      <c r="B55" s="129" t="s">
        <v>196</v>
      </c>
      <c r="C55" s="56" t="s">
        <v>276</v>
      </c>
      <c r="D55" s="131" t="s">
        <v>106</v>
      </c>
      <c r="E55" s="132">
        <f>E153</f>
        <v>153.38999999999999</v>
      </c>
      <c r="F55" s="133"/>
      <c r="G55" s="134" t="str">
        <f t="shared" ref="G55:I71" si="5">$I$5</f>
        <v>$</v>
      </c>
      <c r="H55" s="133">
        <f>F55*E55</f>
        <v>0</v>
      </c>
      <c r="I55" s="134" t="str">
        <f t="shared" si="5"/>
        <v>$</v>
      </c>
    </row>
    <row r="56" spans="1:11" s="141" customFormat="1" outlineLevel="1">
      <c r="A56" s="135"/>
      <c r="B56" s="136" t="s">
        <v>227</v>
      </c>
      <c r="C56" s="58" t="s">
        <v>277</v>
      </c>
      <c r="D56" s="137"/>
      <c r="E56" s="138"/>
      <c r="F56" s="139"/>
      <c r="G56" s="140"/>
      <c r="H56" s="139"/>
      <c r="I56" s="140"/>
    </row>
    <row r="57" spans="1:11">
      <c r="A57" s="128" t="s">
        <v>201</v>
      </c>
      <c r="B57" s="129" t="s">
        <v>195</v>
      </c>
      <c r="C57" s="56" t="s">
        <v>278</v>
      </c>
      <c r="D57" s="131" t="s">
        <v>58</v>
      </c>
      <c r="E57" s="132">
        <v>1</v>
      </c>
      <c r="F57" s="133"/>
      <c r="G57" s="134" t="str">
        <f t="shared" si="5"/>
        <v>$</v>
      </c>
      <c r="H57" s="133">
        <f t="shared" ref="H57" si="6">F57*E57</f>
        <v>0</v>
      </c>
      <c r="I57" s="134" t="str">
        <f t="shared" si="5"/>
        <v>$</v>
      </c>
      <c r="K57" s="141"/>
    </row>
    <row r="58" spans="1:11" s="141" customFormat="1" ht="30" outlineLevel="1">
      <c r="A58" s="135"/>
      <c r="B58" s="136" t="s">
        <v>207</v>
      </c>
      <c r="C58" s="58" t="s">
        <v>279</v>
      </c>
      <c r="D58" s="137"/>
      <c r="E58" s="138"/>
      <c r="F58" s="139"/>
      <c r="G58" s="140"/>
      <c r="H58" s="139"/>
      <c r="I58" s="140"/>
    </row>
    <row r="59" spans="1:11">
      <c r="A59" s="128" t="s">
        <v>202</v>
      </c>
      <c r="B59" s="129" t="s">
        <v>194</v>
      </c>
      <c r="C59" s="56" t="s">
        <v>280</v>
      </c>
      <c r="D59" s="131" t="s">
        <v>58</v>
      </c>
      <c r="E59" s="132">
        <v>1</v>
      </c>
      <c r="F59" s="133"/>
      <c r="G59" s="134" t="str">
        <f t="shared" si="5"/>
        <v>$</v>
      </c>
      <c r="H59" s="133">
        <f t="shared" ref="H59" si="7">F59*E59</f>
        <v>0</v>
      </c>
      <c r="I59" s="134" t="str">
        <f t="shared" si="5"/>
        <v>$</v>
      </c>
      <c r="K59" s="141"/>
    </row>
    <row r="60" spans="1:11" s="141" customFormat="1" ht="30" outlineLevel="1">
      <c r="A60" s="135"/>
      <c r="B60" s="136" t="s">
        <v>189</v>
      </c>
      <c r="C60" s="58" t="s">
        <v>281</v>
      </c>
      <c r="D60" s="137"/>
      <c r="E60" s="138"/>
      <c r="F60" s="139"/>
      <c r="G60" s="140"/>
      <c r="H60" s="139"/>
      <c r="I60" s="140"/>
    </row>
    <row r="61" spans="1:11">
      <c r="A61" s="172" t="s">
        <v>78</v>
      </c>
      <c r="B61" s="173" t="s">
        <v>197</v>
      </c>
      <c r="C61" s="63" t="s">
        <v>282</v>
      </c>
      <c r="D61" s="174" t="s">
        <v>58</v>
      </c>
      <c r="E61" s="175">
        <v>1</v>
      </c>
      <c r="F61" s="133"/>
      <c r="G61" s="134" t="str">
        <f t="shared" si="5"/>
        <v>$</v>
      </c>
      <c r="H61" s="133">
        <f t="shared" ref="H61" si="8">F61*E61</f>
        <v>0</v>
      </c>
      <c r="I61" s="134" t="str">
        <f t="shared" si="5"/>
        <v>$</v>
      </c>
      <c r="K61" s="141"/>
    </row>
    <row r="62" spans="1:11" s="141" customFormat="1" outlineLevel="1">
      <c r="A62" s="176"/>
      <c r="B62" s="177" t="s">
        <v>209</v>
      </c>
      <c r="C62" s="64" t="s">
        <v>283</v>
      </c>
      <c r="D62" s="178"/>
      <c r="E62" s="179"/>
      <c r="F62" s="139"/>
      <c r="G62" s="140"/>
      <c r="H62" s="139"/>
      <c r="I62" s="140"/>
    </row>
    <row r="63" spans="1:11">
      <c r="A63" s="128" t="s">
        <v>79</v>
      </c>
      <c r="B63" s="129" t="s">
        <v>198</v>
      </c>
      <c r="C63" s="56" t="s">
        <v>284</v>
      </c>
      <c r="D63" s="174" t="s">
        <v>106</v>
      </c>
      <c r="E63" s="132">
        <f>E113</f>
        <v>127.49999999999999</v>
      </c>
      <c r="F63" s="133"/>
      <c r="G63" s="134" t="str">
        <f t="shared" si="5"/>
        <v>$</v>
      </c>
      <c r="H63" s="133">
        <f t="shared" ref="H63" si="9">F63*E63</f>
        <v>0</v>
      </c>
      <c r="I63" s="134" t="str">
        <f t="shared" si="5"/>
        <v>$</v>
      </c>
      <c r="K63" s="141"/>
    </row>
    <row r="64" spans="1:11" s="141" customFormat="1" outlineLevel="1">
      <c r="A64" s="135"/>
      <c r="B64" s="136" t="s">
        <v>210</v>
      </c>
      <c r="C64" s="58" t="s">
        <v>285</v>
      </c>
      <c r="D64" s="178"/>
      <c r="E64" s="138"/>
      <c r="F64" s="139"/>
      <c r="G64" s="140"/>
      <c r="H64" s="139"/>
      <c r="I64" s="140"/>
    </row>
    <row r="65" spans="1:11">
      <c r="A65" s="128" t="s">
        <v>203</v>
      </c>
      <c r="B65" s="129" t="s">
        <v>193</v>
      </c>
      <c r="C65" s="56" t="s">
        <v>286</v>
      </c>
      <c r="D65" s="174" t="s">
        <v>106</v>
      </c>
      <c r="E65" s="132">
        <f>E170</f>
        <v>14.370000000000001</v>
      </c>
      <c r="F65" s="133"/>
      <c r="G65" s="134" t="str">
        <f t="shared" si="5"/>
        <v>$</v>
      </c>
      <c r="H65" s="133">
        <f t="shared" ref="H65" si="10">F65*E65</f>
        <v>0</v>
      </c>
      <c r="I65" s="134" t="str">
        <f t="shared" si="5"/>
        <v>$</v>
      </c>
      <c r="K65" s="141"/>
    </row>
    <row r="66" spans="1:11" s="141" customFormat="1" outlineLevel="1">
      <c r="A66" s="135"/>
      <c r="B66" s="136" t="s">
        <v>211</v>
      </c>
      <c r="C66" s="58" t="s">
        <v>287</v>
      </c>
      <c r="D66" s="178"/>
      <c r="E66" s="138"/>
      <c r="F66" s="139"/>
      <c r="G66" s="140"/>
      <c r="H66" s="139"/>
      <c r="I66" s="140"/>
    </row>
    <row r="67" spans="1:11">
      <c r="A67" s="128" t="s">
        <v>204</v>
      </c>
      <c r="B67" s="129" t="s">
        <v>199</v>
      </c>
      <c r="C67" s="56" t="s">
        <v>288</v>
      </c>
      <c r="D67" s="174" t="s">
        <v>106</v>
      </c>
      <c r="E67" s="132">
        <f>E168</f>
        <v>15.24</v>
      </c>
      <c r="F67" s="133"/>
      <c r="G67" s="134" t="str">
        <f t="shared" si="5"/>
        <v>$</v>
      </c>
      <c r="H67" s="133">
        <f t="shared" ref="H67" si="11">F67*E67</f>
        <v>0</v>
      </c>
      <c r="I67" s="134" t="str">
        <f t="shared" si="5"/>
        <v>$</v>
      </c>
      <c r="K67" s="141"/>
    </row>
    <row r="68" spans="1:11" s="141" customFormat="1" outlineLevel="1">
      <c r="A68" s="135"/>
      <c r="B68" s="136" t="s">
        <v>212</v>
      </c>
      <c r="C68" s="58" t="s">
        <v>289</v>
      </c>
      <c r="D68" s="178"/>
      <c r="E68" s="138"/>
      <c r="F68" s="139"/>
      <c r="G68" s="140"/>
      <c r="H68" s="139"/>
      <c r="I68" s="140"/>
    </row>
    <row r="69" spans="1:11">
      <c r="A69" s="128" t="s">
        <v>205</v>
      </c>
      <c r="B69" s="129" t="s">
        <v>200</v>
      </c>
      <c r="C69" s="56" t="s">
        <v>290</v>
      </c>
      <c r="D69" s="174" t="s">
        <v>58</v>
      </c>
      <c r="E69" s="132">
        <v>1</v>
      </c>
      <c r="F69" s="133"/>
      <c r="G69" s="134" t="str">
        <f t="shared" si="5"/>
        <v>$</v>
      </c>
      <c r="H69" s="133">
        <f t="shared" ref="H69" si="12">F69*E69</f>
        <v>0</v>
      </c>
      <c r="I69" s="134" t="str">
        <f t="shared" si="5"/>
        <v>$</v>
      </c>
      <c r="K69" s="141"/>
    </row>
    <row r="70" spans="1:11" s="141" customFormat="1" outlineLevel="1">
      <c r="A70" s="135"/>
      <c r="B70" s="136" t="s">
        <v>190</v>
      </c>
      <c r="C70" s="58" t="s">
        <v>291</v>
      </c>
      <c r="D70" s="178"/>
      <c r="E70" s="138"/>
      <c r="F70" s="139"/>
      <c r="G70" s="140"/>
      <c r="H70" s="139"/>
      <c r="I70" s="140"/>
    </row>
    <row r="71" spans="1:11">
      <c r="A71" s="128" t="s">
        <v>206</v>
      </c>
      <c r="B71" s="129" t="s">
        <v>191</v>
      </c>
      <c r="C71" s="56" t="s">
        <v>292</v>
      </c>
      <c r="D71" s="174" t="s">
        <v>58</v>
      </c>
      <c r="E71" s="132">
        <v>1</v>
      </c>
      <c r="F71" s="133"/>
      <c r="G71" s="134" t="str">
        <f t="shared" si="5"/>
        <v>$</v>
      </c>
      <c r="H71" s="133">
        <f t="shared" ref="H71" si="13">F71*E71</f>
        <v>0</v>
      </c>
      <c r="I71" s="134" t="str">
        <f t="shared" si="5"/>
        <v>$</v>
      </c>
      <c r="K71" s="141"/>
    </row>
    <row r="72" spans="1:11" s="141" customFormat="1" outlineLevel="1">
      <c r="A72" s="135"/>
      <c r="B72" s="136" t="s">
        <v>192</v>
      </c>
      <c r="C72" s="58" t="s">
        <v>293</v>
      </c>
      <c r="D72" s="178"/>
      <c r="E72" s="138"/>
      <c r="F72" s="139"/>
      <c r="G72" s="140"/>
      <c r="H72" s="139"/>
      <c r="I72" s="140"/>
    </row>
    <row r="73" spans="1:11" s="141" customFormat="1" outlineLevel="1">
      <c r="A73" s="180"/>
      <c r="B73" s="136"/>
      <c r="C73" s="57"/>
      <c r="D73" s="181"/>
      <c r="E73" s="152"/>
      <c r="F73" s="182"/>
      <c r="G73" s="153"/>
      <c r="H73" s="183"/>
      <c r="I73" s="153"/>
    </row>
    <row r="74" spans="1:11" s="122" customFormat="1" ht="15.75">
      <c r="A74" s="184" t="s">
        <v>226</v>
      </c>
      <c r="B74" s="184"/>
      <c r="C74" s="156" t="s">
        <v>294</v>
      </c>
      <c r="D74" s="156"/>
      <c r="E74" s="157"/>
      <c r="F74" s="157"/>
      <c r="G74" s="157"/>
      <c r="H74" s="158">
        <f>SUM(H55)</f>
        <v>0</v>
      </c>
      <c r="I74" s="159" t="str">
        <f>$I$5</f>
        <v>$</v>
      </c>
    </row>
    <row r="75" spans="1:11" s="192" customFormat="1" outlineLevel="1">
      <c r="A75" s="185"/>
      <c r="B75" s="186"/>
      <c r="C75" s="187"/>
      <c r="D75" s="188"/>
      <c r="E75" s="189"/>
      <c r="F75" s="190"/>
      <c r="G75" s="190"/>
      <c r="H75" s="191"/>
      <c r="I75" s="191"/>
    </row>
    <row r="76" spans="1:11" s="96" customFormat="1" ht="14.25">
      <c r="A76" s="193" t="s">
        <v>13</v>
      </c>
      <c r="B76" s="103" t="s">
        <v>80</v>
      </c>
      <c r="C76" s="104" t="s">
        <v>295</v>
      </c>
      <c r="D76" s="165"/>
      <c r="E76" s="166"/>
      <c r="F76" s="167"/>
      <c r="G76" s="167"/>
      <c r="H76" s="168"/>
      <c r="I76" s="168"/>
    </row>
    <row r="77" spans="1:11" s="114" customFormat="1" ht="14.25" outlineLevel="1">
      <c r="A77" s="110" t="s">
        <v>81</v>
      </c>
      <c r="B77" s="194" t="s">
        <v>82</v>
      </c>
      <c r="C77" s="195" t="s">
        <v>296</v>
      </c>
      <c r="D77" s="196"/>
      <c r="E77" s="196"/>
      <c r="F77" s="196"/>
      <c r="G77" s="196"/>
      <c r="H77" s="196"/>
      <c r="I77" s="196"/>
    </row>
    <row r="78" spans="1:11" s="96" customFormat="1" ht="14.25" outlineLevel="1">
      <c r="A78" s="115"/>
      <c r="B78" s="116" t="s">
        <v>37</v>
      </c>
      <c r="C78" s="156" t="s">
        <v>242</v>
      </c>
      <c r="D78" s="118"/>
      <c r="E78" s="118"/>
      <c r="F78" s="118"/>
      <c r="G78" s="118"/>
      <c r="H78" s="118"/>
      <c r="I78" s="118"/>
    </row>
    <row r="79" spans="1:11" s="96" customFormat="1" ht="30" outlineLevel="1">
      <c r="A79" s="119" t="s">
        <v>38</v>
      </c>
      <c r="B79" s="120" t="s">
        <v>83</v>
      </c>
      <c r="C79" s="55" t="s">
        <v>297</v>
      </c>
      <c r="D79" s="121"/>
      <c r="E79" s="121"/>
      <c r="F79" s="121"/>
      <c r="G79" s="121"/>
      <c r="H79" s="121"/>
      <c r="I79" s="121"/>
    </row>
    <row r="80" spans="1:11" s="96" customFormat="1" ht="30" outlineLevel="1">
      <c r="A80" s="119" t="s">
        <v>38</v>
      </c>
      <c r="B80" s="122" t="s">
        <v>84</v>
      </c>
      <c r="C80" s="54" t="s">
        <v>298</v>
      </c>
      <c r="D80" s="122"/>
      <c r="E80" s="122"/>
      <c r="F80" s="122"/>
      <c r="G80" s="122"/>
      <c r="H80" s="122"/>
      <c r="I80" s="121"/>
    </row>
    <row r="81" spans="1:9" s="96" customFormat="1" ht="30" outlineLevel="1">
      <c r="A81" s="119" t="s">
        <v>38</v>
      </c>
      <c r="B81" s="123" t="s">
        <v>85</v>
      </c>
      <c r="C81" s="197" t="s">
        <v>299</v>
      </c>
      <c r="D81" s="123"/>
      <c r="E81" s="123"/>
      <c r="F81" s="123"/>
      <c r="G81" s="123"/>
      <c r="H81" s="123"/>
      <c r="I81" s="123"/>
    </row>
    <row r="82" spans="1:9" s="96" customFormat="1" outlineLevel="1">
      <c r="A82" s="125"/>
      <c r="B82" s="126"/>
      <c r="C82" s="198"/>
      <c r="D82" s="124"/>
      <c r="E82" s="124"/>
      <c r="F82" s="124"/>
      <c r="G82" s="124"/>
      <c r="H82" s="124"/>
      <c r="I82" s="124"/>
    </row>
    <row r="83" spans="1:9">
      <c r="A83" s="128" t="s">
        <v>86</v>
      </c>
      <c r="B83" s="129" t="s">
        <v>87</v>
      </c>
      <c r="C83" s="130" t="s">
        <v>300</v>
      </c>
      <c r="D83" s="174" t="s">
        <v>106</v>
      </c>
      <c r="E83" s="132">
        <v>10</v>
      </c>
      <c r="F83" s="133"/>
      <c r="G83" s="134" t="str">
        <f t="shared" ref="G83" si="14">$I$5</f>
        <v>$</v>
      </c>
      <c r="H83" s="133">
        <f t="shared" ref="H83" si="15">F83*E83</f>
        <v>0</v>
      </c>
      <c r="I83" s="134" t="str">
        <f t="shared" ref="I83" si="16">$I$5</f>
        <v>$</v>
      </c>
    </row>
    <row r="84" spans="1:9" s="141" customFormat="1" outlineLevel="1">
      <c r="A84" s="135"/>
      <c r="B84" s="136" t="s">
        <v>172</v>
      </c>
      <c r="C84" s="58" t="s">
        <v>301</v>
      </c>
      <c r="D84" s="178"/>
      <c r="E84" s="138"/>
      <c r="F84" s="139"/>
      <c r="G84" s="140"/>
      <c r="H84" s="139"/>
      <c r="I84" s="140"/>
    </row>
    <row r="85" spans="1:9" s="96" customFormat="1" outlineLevel="1">
      <c r="A85" s="125"/>
      <c r="B85" s="126"/>
      <c r="C85" s="198"/>
      <c r="D85" s="124"/>
      <c r="E85" s="124"/>
      <c r="F85" s="124"/>
      <c r="G85" s="124"/>
      <c r="H85" s="124"/>
      <c r="I85" s="124"/>
    </row>
    <row r="86" spans="1:9" s="96" customFormat="1" outlineLevel="1">
      <c r="A86" s="125"/>
      <c r="B86" s="126"/>
      <c r="C86" s="198"/>
      <c r="D86" s="124"/>
      <c r="E86" s="124"/>
      <c r="F86" s="124"/>
      <c r="G86" s="124"/>
      <c r="H86" s="124"/>
      <c r="I86" s="124"/>
    </row>
    <row r="87" spans="1:9" s="114" customFormat="1" ht="14.25">
      <c r="A87" s="110" t="s">
        <v>88</v>
      </c>
      <c r="B87" s="199" t="s">
        <v>89</v>
      </c>
      <c r="C87" s="200" t="s">
        <v>302</v>
      </c>
      <c r="D87" s="201"/>
      <c r="E87" s="201"/>
      <c r="F87" s="201"/>
      <c r="G87" s="201"/>
      <c r="H87" s="201"/>
      <c r="I87" s="201"/>
    </row>
    <row r="88" spans="1:9" s="96" customFormat="1" ht="14.25" outlineLevel="1">
      <c r="A88" s="115"/>
      <c r="B88" s="116" t="s">
        <v>37</v>
      </c>
      <c r="C88" s="156" t="s">
        <v>242</v>
      </c>
      <c r="D88" s="118"/>
      <c r="E88" s="118"/>
      <c r="F88" s="118"/>
      <c r="G88" s="118"/>
      <c r="H88" s="118"/>
      <c r="I88" s="118"/>
    </row>
    <row r="89" spans="1:9" s="96" customFormat="1" ht="45" outlineLevel="1">
      <c r="A89" s="119" t="s">
        <v>38</v>
      </c>
      <c r="B89" s="122" t="s">
        <v>90</v>
      </c>
      <c r="C89" s="54" t="s">
        <v>303</v>
      </c>
      <c r="D89" s="122"/>
      <c r="E89" s="122"/>
      <c r="F89" s="122"/>
      <c r="G89" s="122"/>
      <c r="H89" s="122"/>
      <c r="I89" s="122"/>
    </row>
    <row r="90" spans="1:9" s="96" customFormat="1" ht="30" outlineLevel="1">
      <c r="A90" s="119" t="s">
        <v>38</v>
      </c>
      <c r="B90" s="122" t="s">
        <v>91</v>
      </c>
      <c r="C90" s="54" t="s">
        <v>304</v>
      </c>
      <c r="D90" s="122"/>
      <c r="E90" s="122"/>
      <c r="F90" s="122"/>
      <c r="G90" s="122"/>
      <c r="H90" s="122"/>
      <c r="I90" s="122"/>
    </row>
    <row r="91" spans="1:9" s="96" customFormat="1" ht="30" outlineLevel="1">
      <c r="A91" s="119" t="s">
        <v>38</v>
      </c>
      <c r="B91" s="122" t="s">
        <v>92</v>
      </c>
      <c r="C91" s="54" t="s">
        <v>305</v>
      </c>
      <c r="D91" s="122"/>
      <c r="E91" s="122"/>
      <c r="F91" s="122"/>
      <c r="G91" s="122"/>
      <c r="H91" s="122"/>
      <c r="I91" s="122"/>
    </row>
    <row r="92" spans="1:9" s="96" customFormat="1" outlineLevel="1">
      <c r="A92" s="119" t="s">
        <v>38</v>
      </c>
      <c r="B92" s="120" t="s">
        <v>93</v>
      </c>
      <c r="C92" s="55" t="s">
        <v>306</v>
      </c>
      <c r="D92" s="121"/>
      <c r="E92" s="121"/>
      <c r="F92" s="121"/>
      <c r="G92" s="121"/>
      <c r="H92" s="121"/>
      <c r="I92" s="121"/>
    </row>
    <row r="93" spans="1:9" s="96" customFormat="1" ht="30" outlineLevel="1">
      <c r="A93" s="119" t="s">
        <v>38</v>
      </c>
      <c r="B93" s="120" t="s">
        <v>94</v>
      </c>
      <c r="C93" s="55" t="s">
        <v>307</v>
      </c>
      <c r="D93" s="121"/>
      <c r="E93" s="121"/>
      <c r="F93" s="121"/>
      <c r="G93" s="121"/>
      <c r="H93" s="121"/>
      <c r="I93" s="121"/>
    </row>
    <row r="94" spans="1:9" s="96" customFormat="1" ht="30" outlineLevel="1">
      <c r="A94" s="119" t="s">
        <v>38</v>
      </c>
      <c r="B94" s="120" t="s">
        <v>95</v>
      </c>
      <c r="C94" s="55" t="s">
        <v>308</v>
      </c>
      <c r="D94" s="121"/>
      <c r="E94" s="121"/>
      <c r="F94" s="121"/>
      <c r="G94" s="121"/>
      <c r="H94" s="121"/>
      <c r="I94" s="121"/>
    </row>
    <row r="95" spans="1:9" s="96" customFormat="1" ht="30" outlineLevel="1">
      <c r="A95" s="119" t="s">
        <v>38</v>
      </c>
      <c r="B95" s="120" t="s">
        <v>96</v>
      </c>
      <c r="C95" s="55" t="s">
        <v>309</v>
      </c>
      <c r="D95" s="121"/>
      <c r="E95" s="121"/>
      <c r="F95" s="121"/>
      <c r="G95" s="121"/>
      <c r="H95" s="121"/>
      <c r="I95" s="121"/>
    </row>
    <row r="96" spans="1:9" s="96" customFormat="1" outlineLevel="1">
      <c r="A96" s="119" t="s">
        <v>38</v>
      </c>
      <c r="B96" s="120" t="s">
        <v>97</v>
      </c>
      <c r="C96" s="55" t="s">
        <v>310</v>
      </c>
      <c r="D96" s="121"/>
      <c r="E96" s="121"/>
      <c r="F96" s="121"/>
      <c r="G96" s="121"/>
      <c r="H96" s="121"/>
      <c r="I96" s="121"/>
    </row>
    <row r="97" spans="1:9" s="96" customFormat="1" outlineLevel="1">
      <c r="A97" s="125"/>
      <c r="B97" s="126"/>
      <c r="C97" s="198"/>
      <c r="D97" s="124"/>
      <c r="E97" s="124"/>
      <c r="F97" s="124"/>
      <c r="G97" s="124"/>
      <c r="H97" s="124"/>
      <c r="I97" s="124"/>
    </row>
    <row r="98" spans="1:9">
      <c r="A98" s="128" t="s">
        <v>98</v>
      </c>
      <c r="B98" s="173" t="s">
        <v>411</v>
      </c>
      <c r="C98" s="202" t="s">
        <v>412</v>
      </c>
      <c r="D98" s="174" t="s">
        <v>106</v>
      </c>
      <c r="E98" s="175">
        <v>150</v>
      </c>
      <c r="F98" s="133"/>
      <c r="G98" s="134" t="str">
        <f t="shared" ref="G98" si="17">$I$5</f>
        <v>$</v>
      </c>
      <c r="H98" s="133">
        <f t="shared" ref="H98" si="18">F98*E98</f>
        <v>0</v>
      </c>
      <c r="I98" s="134" t="str">
        <f t="shared" ref="I98" si="19">$I$5</f>
        <v>$</v>
      </c>
    </row>
    <row r="99" spans="1:9" ht="160.5" customHeight="1">
      <c r="A99" s="203"/>
      <c r="B99" s="204" t="s">
        <v>410</v>
      </c>
      <c r="C99" s="205" t="s">
        <v>414</v>
      </c>
      <c r="D99" s="206"/>
      <c r="E99" s="207"/>
      <c r="F99" s="208"/>
      <c r="G99" s="209"/>
      <c r="H99" s="208"/>
      <c r="I99" s="209"/>
    </row>
    <row r="100" spans="1:9" s="141" customFormat="1" ht="390.75" customHeight="1" outlineLevel="1">
      <c r="A100" s="135"/>
      <c r="B100" s="210"/>
      <c r="C100" s="211"/>
      <c r="D100" s="178"/>
      <c r="E100" s="179"/>
      <c r="F100" s="139"/>
      <c r="G100" s="140"/>
      <c r="H100" s="139"/>
      <c r="I100" s="140"/>
    </row>
    <row r="101" spans="1:9" s="96" customFormat="1" outlineLevel="1">
      <c r="A101" s="125"/>
      <c r="B101" s="126"/>
      <c r="C101" s="127"/>
      <c r="D101" s="124"/>
      <c r="E101" s="124"/>
      <c r="F101" s="124"/>
      <c r="G101" s="124"/>
      <c r="H101" s="124"/>
      <c r="I101" s="124"/>
    </row>
    <row r="102" spans="1:9" s="141" customFormat="1">
      <c r="A102" s="180"/>
      <c r="B102" s="136"/>
      <c r="C102" s="150"/>
      <c r="D102" s="151"/>
      <c r="E102" s="152"/>
      <c r="F102" s="153"/>
      <c r="G102" s="153"/>
      <c r="H102" s="155"/>
      <c r="I102" s="155"/>
    </row>
    <row r="103" spans="1:9" s="122" customFormat="1" ht="15.75">
      <c r="A103" s="184" t="s">
        <v>99</v>
      </c>
      <c r="B103" s="184"/>
      <c r="C103" s="156" t="s">
        <v>311</v>
      </c>
      <c r="D103" s="156"/>
      <c r="E103" s="157"/>
      <c r="F103" s="157"/>
      <c r="G103" s="157"/>
      <c r="H103" s="158">
        <f>SUM(H98,H83)</f>
        <v>0</v>
      </c>
      <c r="I103" s="159" t="str">
        <f>$I$5</f>
        <v>$</v>
      </c>
    </row>
    <row r="104" spans="1:9" s="96" customFormat="1">
      <c r="A104" s="125"/>
      <c r="B104" s="126"/>
      <c r="C104" s="127"/>
      <c r="D104" s="124"/>
      <c r="E104" s="124"/>
      <c r="F104" s="124"/>
      <c r="G104" s="124"/>
      <c r="H104" s="124"/>
      <c r="I104" s="124"/>
    </row>
    <row r="105" spans="1:9" s="96" customFormat="1" ht="14.25">
      <c r="A105" s="163" t="s">
        <v>15</v>
      </c>
      <c r="B105" s="212" t="s">
        <v>16</v>
      </c>
      <c r="C105" s="213" t="s">
        <v>312</v>
      </c>
      <c r="D105" s="214"/>
      <c r="E105" s="215"/>
      <c r="F105" s="216"/>
      <c r="G105" s="216"/>
      <c r="H105" s="217"/>
      <c r="I105" s="217"/>
    </row>
    <row r="106" spans="1:9" s="96" customFormat="1" ht="14.25" outlineLevel="1">
      <c r="A106" s="169"/>
      <c r="B106" s="116" t="s">
        <v>37</v>
      </c>
      <c r="C106" s="218" t="s">
        <v>242</v>
      </c>
      <c r="D106" s="118"/>
      <c r="E106" s="118"/>
      <c r="F106" s="118"/>
      <c r="G106" s="118"/>
      <c r="H106" s="118"/>
      <c r="I106" s="118"/>
    </row>
    <row r="107" spans="1:9" s="96" customFormat="1" outlineLevel="1">
      <c r="A107" s="119" t="s">
        <v>38</v>
      </c>
      <c r="B107" s="120" t="s">
        <v>100</v>
      </c>
      <c r="C107" s="55" t="s">
        <v>313</v>
      </c>
      <c r="D107" s="121"/>
      <c r="E107" s="121"/>
      <c r="F107" s="121"/>
      <c r="G107" s="121"/>
      <c r="H107" s="121"/>
      <c r="I107" s="121"/>
    </row>
    <row r="108" spans="1:9" s="96" customFormat="1" outlineLevel="1">
      <c r="A108" s="119" t="s">
        <v>38</v>
      </c>
      <c r="B108" s="120" t="s">
        <v>101</v>
      </c>
      <c r="C108" s="55" t="s">
        <v>314</v>
      </c>
      <c r="D108" s="121"/>
      <c r="E108" s="121"/>
      <c r="F108" s="121"/>
      <c r="G108" s="121"/>
      <c r="H108" s="121"/>
      <c r="I108" s="121"/>
    </row>
    <row r="109" spans="1:9" s="96" customFormat="1" outlineLevel="1">
      <c r="A109" s="119" t="s">
        <v>38</v>
      </c>
      <c r="B109" s="120" t="s">
        <v>102</v>
      </c>
      <c r="C109" s="55" t="s">
        <v>315</v>
      </c>
      <c r="D109" s="121"/>
      <c r="E109" s="121"/>
      <c r="F109" s="121"/>
      <c r="G109" s="121"/>
      <c r="H109" s="121"/>
      <c r="I109" s="121"/>
    </row>
    <row r="110" spans="1:9" s="96" customFormat="1" outlineLevel="1">
      <c r="A110" s="119" t="s">
        <v>38</v>
      </c>
      <c r="B110" s="120" t="s">
        <v>103</v>
      </c>
      <c r="C110" s="55" t="s">
        <v>316</v>
      </c>
      <c r="D110" s="121"/>
      <c r="E110" s="121"/>
      <c r="F110" s="121"/>
      <c r="G110" s="121"/>
      <c r="H110" s="121"/>
      <c r="I110" s="121"/>
    </row>
    <row r="111" spans="1:9" s="96" customFormat="1" ht="30" outlineLevel="1">
      <c r="A111" s="119" t="s">
        <v>38</v>
      </c>
      <c r="B111" s="123" t="s">
        <v>104</v>
      </c>
      <c r="C111" s="197" t="s">
        <v>317</v>
      </c>
      <c r="D111" s="123"/>
      <c r="E111" s="123"/>
      <c r="F111" s="123"/>
      <c r="G111" s="123"/>
      <c r="H111" s="123"/>
      <c r="I111" s="123"/>
    </row>
    <row r="112" spans="1:9" s="96" customFormat="1" outlineLevel="1">
      <c r="A112" s="125"/>
      <c r="B112" s="126"/>
      <c r="C112" s="198"/>
      <c r="D112" s="124"/>
      <c r="E112" s="124"/>
      <c r="F112" s="124"/>
      <c r="G112" s="124"/>
      <c r="H112" s="124"/>
      <c r="I112" s="124"/>
    </row>
    <row r="113" spans="1:9" ht="25.5" customHeight="1">
      <c r="A113" s="110" t="s">
        <v>105</v>
      </c>
      <c r="B113" s="129" t="s">
        <v>404</v>
      </c>
      <c r="C113" s="130" t="s">
        <v>405</v>
      </c>
      <c r="D113" s="131" t="s">
        <v>106</v>
      </c>
      <c r="E113" s="132">
        <f>12.83+2.54+7.66+2.91+2.26+38.62+13.35+2.09+1.74+18.42+25.08</f>
        <v>127.49999999999999</v>
      </c>
      <c r="F113" s="133"/>
      <c r="G113" s="134" t="str">
        <f t="shared" ref="G113" si="20">$I$5</f>
        <v>$</v>
      </c>
      <c r="H113" s="133">
        <f t="shared" ref="H113" si="21">F113*E113</f>
        <v>0</v>
      </c>
      <c r="I113" s="134" t="str">
        <f t="shared" ref="I113" si="22">$I$5</f>
        <v>$</v>
      </c>
    </row>
    <row r="114" spans="1:9" ht="165" outlineLevel="1">
      <c r="A114" s="115"/>
      <c r="B114" s="65" t="s">
        <v>403</v>
      </c>
      <c r="C114" s="66" t="s">
        <v>415</v>
      </c>
      <c r="D114" s="137"/>
      <c r="E114" s="138"/>
      <c r="F114" s="139"/>
      <c r="G114" s="140"/>
      <c r="H114" s="139"/>
      <c r="I114" s="140"/>
    </row>
    <row r="115" spans="1:9">
      <c r="A115" s="110" t="s">
        <v>107</v>
      </c>
      <c r="B115" s="129" t="s">
        <v>221</v>
      </c>
      <c r="C115" s="130" t="s">
        <v>318</v>
      </c>
      <c r="D115" s="131" t="s">
        <v>106</v>
      </c>
      <c r="E115" s="132">
        <f>(2.09+0.4)+(1.74+0.4)</f>
        <v>4.63</v>
      </c>
      <c r="F115" s="133"/>
      <c r="G115" s="134" t="str">
        <f t="shared" ref="G115" si="23">$I$5</f>
        <v>$</v>
      </c>
      <c r="H115" s="133">
        <f t="shared" ref="H115" si="24">F115*E115</f>
        <v>0</v>
      </c>
      <c r="I115" s="134" t="str">
        <f t="shared" ref="I115" si="25">$I$5</f>
        <v>$</v>
      </c>
    </row>
    <row r="116" spans="1:9" ht="240" outlineLevel="1">
      <c r="A116" s="115"/>
      <c r="B116" s="219" t="s">
        <v>230</v>
      </c>
      <c r="C116" s="58" t="s">
        <v>319</v>
      </c>
      <c r="D116" s="137"/>
      <c r="E116" s="138"/>
      <c r="F116" s="139"/>
      <c r="G116" s="140"/>
      <c r="H116" s="139"/>
      <c r="I116" s="140"/>
    </row>
    <row r="117" spans="1:9" s="141" customFormat="1">
      <c r="A117" s="180"/>
      <c r="B117" s="136"/>
      <c r="C117" s="130" t="str">
        <f t="shared" ref="C113:C117" si="26">_xlfn.TRANSLATE(B117,"en","ar")</f>
        <v/>
      </c>
      <c r="D117" s="151"/>
      <c r="E117" s="152"/>
      <c r="F117" s="153"/>
      <c r="G117" s="153"/>
      <c r="H117" s="155"/>
      <c r="I117" s="155"/>
    </row>
    <row r="118" spans="1:9" s="122" customFormat="1" ht="15.75">
      <c r="A118" s="184" t="s">
        <v>108</v>
      </c>
      <c r="B118" s="184"/>
      <c r="C118" s="156" t="s">
        <v>320</v>
      </c>
      <c r="D118" s="157"/>
      <c r="E118" s="157"/>
      <c r="F118" s="157"/>
      <c r="G118" s="157"/>
      <c r="H118" s="158">
        <f>SUM(H113:H116)</f>
        <v>0</v>
      </c>
      <c r="I118" s="159" t="str">
        <f>$I$5</f>
        <v>$</v>
      </c>
    </row>
    <row r="119" spans="1:9" s="96" customFormat="1" outlineLevel="1">
      <c r="A119" s="125"/>
      <c r="B119" s="126"/>
      <c r="C119" s="127"/>
      <c r="D119" s="124"/>
      <c r="E119" s="124"/>
      <c r="F119" s="124"/>
      <c r="G119" s="124"/>
      <c r="H119" s="124"/>
      <c r="I119" s="124"/>
    </row>
    <row r="120" spans="1:9" s="114" customFormat="1" ht="14.25">
      <c r="A120" s="110" t="s">
        <v>109</v>
      </c>
      <c r="B120" s="199" t="s">
        <v>110</v>
      </c>
      <c r="C120" s="200" t="s">
        <v>321</v>
      </c>
      <c r="D120" s="201"/>
      <c r="E120" s="201"/>
      <c r="F120" s="201"/>
      <c r="G120" s="201"/>
      <c r="H120" s="201"/>
      <c r="I120" s="201"/>
    </row>
    <row r="121" spans="1:9" s="96" customFormat="1" ht="14.25" outlineLevel="1">
      <c r="A121" s="115"/>
      <c r="B121" s="116" t="s">
        <v>37</v>
      </c>
      <c r="C121" s="117" t="s">
        <v>242</v>
      </c>
      <c r="D121" s="118"/>
      <c r="E121" s="118"/>
      <c r="F121" s="118"/>
      <c r="G121" s="118"/>
      <c r="H121" s="118"/>
      <c r="I121" s="118"/>
    </row>
    <row r="122" spans="1:9" s="96" customFormat="1" ht="30" outlineLevel="1">
      <c r="A122" s="119" t="s">
        <v>38</v>
      </c>
      <c r="B122" s="122" t="s">
        <v>111</v>
      </c>
      <c r="C122" s="55" t="s">
        <v>322</v>
      </c>
      <c r="D122" s="122"/>
      <c r="E122" s="122"/>
      <c r="F122" s="122"/>
      <c r="G122" s="122"/>
      <c r="H122" s="122"/>
      <c r="I122" s="122"/>
    </row>
    <row r="123" spans="1:9" s="96" customFormat="1" ht="45" outlineLevel="1">
      <c r="A123" s="119" t="s">
        <v>38</v>
      </c>
      <c r="B123" s="122" t="s">
        <v>112</v>
      </c>
      <c r="C123" s="55" t="s">
        <v>323</v>
      </c>
      <c r="D123" s="122"/>
      <c r="E123" s="122"/>
      <c r="F123" s="122"/>
      <c r="G123" s="122"/>
      <c r="H123" s="122"/>
      <c r="I123" s="122"/>
    </row>
    <row r="124" spans="1:9" s="96" customFormat="1" outlineLevel="1">
      <c r="A124" s="119" t="s">
        <v>38</v>
      </c>
      <c r="B124" s="120" t="s">
        <v>113</v>
      </c>
      <c r="C124" s="55" t="s">
        <v>324</v>
      </c>
      <c r="D124" s="121"/>
      <c r="E124" s="121"/>
      <c r="F124" s="121"/>
      <c r="G124" s="121"/>
      <c r="H124" s="121"/>
      <c r="I124" s="121"/>
    </row>
    <row r="125" spans="1:9" s="96" customFormat="1" ht="30" outlineLevel="1">
      <c r="A125" s="119" t="s">
        <v>38</v>
      </c>
      <c r="B125" s="120" t="s">
        <v>114</v>
      </c>
      <c r="C125" s="55" t="s">
        <v>325</v>
      </c>
      <c r="D125" s="121"/>
      <c r="E125" s="121"/>
      <c r="F125" s="121"/>
      <c r="G125" s="121"/>
      <c r="H125" s="121"/>
      <c r="I125" s="121"/>
    </row>
    <row r="126" spans="1:9" s="96" customFormat="1" ht="30" outlineLevel="1">
      <c r="A126" s="119" t="s">
        <v>38</v>
      </c>
      <c r="B126" s="123" t="s">
        <v>104</v>
      </c>
      <c r="C126" s="55" t="s">
        <v>317</v>
      </c>
      <c r="D126" s="123"/>
      <c r="E126" s="123"/>
      <c r="F126" s="123"/>
      <c r="G126" s="123"/>
      <c r="H126" s="123"/>
      <c r="I126" s="123"/>
    </row>
    <row r="127" spans="1:9" s="96" customFormat="1" outlineLevel="1">
      <c r="A127" s="125"/>
      <c r="B127" s="126"/>
      <c r="C127" s="55"/>
      <c r="D127" s="124"/>
      <c r="E127" s="124"/>
      <c r="F127" s="124"/>
      <c r="G127" s="124"/>
      <c r="H127" s="124"/>
      <c r="I127" s="124"/>
    </row>
    <row r="128" spans="1:9">
      <c r="A128" s="128" t="s">
        <v>115</v>
      </c>
      <c r="B128" s="129" t="s">
        <v>116</v>
      </c>
      <c r="C128" s="130" t="s">
        <v>326</v>
      </c>
      <c r="D128" s="174" t="s">
        <v>58</v>
      </c>
      <c r="E128" s="132">
        <v>1</v>
      </c>
      <c r="F128" s="133"/>
      <c r="G128" s="134" t="str">
        <f t="shared" ref="G128" si="27">$I$5</f>
        <v>$</v>
      </c>
      <c r="H128" s="133">
        <f t="shared" ref="H128" si="28">F128*E128</f>
        <v>0</v>
      </c>
      <c r="I128" s="134" t="str">
        <f t="shared" ref="I128" si="29">$I$5</f>
        <v>$</v>
      </c>
    </row>
    <row r="129" spans="1:9" s="141" customFormat="1" ht="45" outlineLevel="1">
      <c r="A129" s="135"/>
      <c r="B129" s="136" t="s">
        <v>117</v>
      </c>
      <c r="C129" s="58" t="s">
        <v>327</v>
      </c>
      <c r="D129" s="178"/>
      <c r="E129" s="138"/>
      <c r="F129" s="139"/>
      <c r="G129" s="140"/>
      <c r="H129" s="139"/>
      <c r="I129" s="140"/>
    </row>
    <row r="130" spans="1:9">
      <c r="A130" s="128" t="s">
        <v>118</v>
      </c>
      <c r="B130" s="129" t="s">
        <v>119</v>
      </c>
      <c r="C130" s="130" t="s">
        <v>328</v>
      </c>
      <c r="D130" s="174" t="s">
        <v>23</v>
      </c>
      <c r="E130" s="132">
        <f>6.7+10.76+10.76+6.55</f>
        <v>34.769999999999996</v>
      </c>
      <c r="F130" s="133"/>
      <c r="G130" s="134" t="str">
        <f t="shared" ref="G130:G138" si="30">$I$5</f>
        <v>$</v>
      </c>
      <c r="H130" s="133">
        <f t="shared" ref="H130" si="31">F130*E130</f>
        <v>0</v>
      </c>
      <c r="I130" s="134" t="str">
        <f t="shared" ref="I130:I138" si="32">$I$5</f>
        <v>$</v>
      </c>
    </row>
    <row r="131" spans="1:9" ht="30" outlineLevel="1">
      <c r="A131" s="135"/>
      <c r="B131" s="136" t="s">
        <v>233</v>
      </c>
      <c r="C131" s="58" t="s">
        <v>329</v>
      </c>
      <c r="D131" s="178"/>
      <c r="E131" s="138"/>
      <c r="F131" s="139"/>
      <c r="G131" s="140"/>
      <c r="H131" s="139"/>
      <c r="I131" s="140"/>
    </row>
    <row r="132" spans="1:9">
      <c r="A132" s="128" t="s">
        <v>118</v>
      </c>
      <c r="B132" s="129" t="s">
        <v>208</v>
      </c>
      <c r="C132" s="130" t="s">
        <v>330</v>
      </c>
      <c r="D132" s="174" t="s">
        <v>23</v>
      </c>
      <c r="E132" s="132">
        <f>3+3.16+3.16+3+3+3.27+3.16+3.1+3.16+3.1+2.7+2.7+2.7+3.27+2.7</f>
        <v>45.180000000000014</v>
      </c>
      <c r="F132" s="133"/>
      <c r="G132" s="134" t="str">
        <f t="shared" si="30"/>
        <v>$</v>
      </c>
      <c r="H132" s="133">
        <f t="shared" ref="H132" si="33">F132*E132</f>
        <v>0</v>
      </c>
      <c r="I132" s="134" t="str">
        <f t="shared" si="32"/>
        <v>$</v>
      </c>
    </row>
    <row r="133" spans="1:9" ht="45" outlineLevel="1">
      <c r="A133" s="135"/>
      <c r="B133" s="136" t="s">
        <v>234</v>
      </c>
      <c r="C133" s="58" t="s">
        <v>331</v>
      </c>
      <c r="D133" s="178"/>
      <c r="E133" s="138"/>
      <c r="F133" s="139"/>
      <c r="G133" s="140"/>
      <c r="H133" s="139"/>
      <c r="I133" s="140"/>
    </row>
    <row r="134" spans="1:9">
      <c r="A134" s="128" t="s">
        <v>118</v>
      </c>
      <c r="B134" s="129" t="s">
        <v>408</v>
      </c>
      <c r="C134" s="130" t="s">
        <v>407</v>
      </c>
      <c r="D134" s="174" t="s">
        <v>23</v>
      </c>
      <c r="E134" s="132">
        <f>16.7+51.45</f>
        <v>68.150000000000006</v>
      </c>
      <c r="F134" s="133"/>
      <c r="G134" s="134" t="str">
        <f t="shared" si="30"/>
        <v>$</v>
      </c>
      <c r="H134" s="133">
        <f t="shared" ref="H134" si="34">F134*E134</f>
        <v>0</v>
      </c>
      <c r="I134" s="134" t="str">
        <f t="shared" si="32"/>
        <v>$</v>
      </c>
    </row>
    <row r="135" spans="1:9" outlineLevel="1">
      <c r="A135" s="135"/>
      <c r="B135" s="136" t="s">
        <v>402</v>
      </c>
      <c r="C135" s="58" t="s">
        <v>406</v>
      </c>
      <c r="D135" s="178"/>
      <c r="E135" s="138"/>
      <c r="F135" s="139"/>
      <c r="G135" s="140"/>
      <c r="H135" s="139"/>
      <c r="I135" s="140"/>
    </row>
    <row r="136" spans="1:9">
      <c r="A136" s="128" t="s">
        <v>118</v>
      </c>
      <c r="B136" s="129" t="s">
        <v>215</v>
      </c>
      <c r="C136" s="130" t="s">
        <v>332</v>
      </c>
      <c r="D136" s="174" t="s">
        <v>23</v>
      </c>
      <c r="E136" s="132">
        <f>(2*5.1)+(2*5.26)+(2*6.13)+(2*5.5)</f>
        <v>43.98</v>
      </c>
      <c r="F136" s="133"/>
      <c r="G136" s="134" t="str">
        <f t="shared" si="30"/>
        <v>$</v>
      </c>
      <c r="H136" s="133">
        <f t="shared" ref="H136" si="35">F136*E136</f>
        <v>0</v>
      </c>
      <c r="I136" s="134" t="str">
        <f t="shared" si="32"/>
        <v>$</v>
      </c>
    </row>
    <row r="137" spans="1:9" ht="30" outlineLevel="1">
      <c r="A137" s="135"/>
      <c r="B137" s="136" t="s">
        <v>232</v>
      </c>
      <c r="C137" s="58" t="s">
        <v>333</v>
      </c>
      <c r="D137" s="178"/>
      <c r="E137" s="138"/>
      <c r="F137" s="139"/>
      <c r="G137" s="140"/>
      <c r="H137" s="139"/>
      <c r="I137" s="140"/>
    </row>
    <row r="138" spans="1:9">
      <c r="A138" s="128" t="s">
        <v>118</v>
      </c>
      <c r="B138" s="129" t="s">
        <v>409</v>
      </c>
      <c r="C138" s="130" t="s">
        <v>334</v>
      </c>
      <c r="D138" s="174" t="s">
        <v>23</v>
      </c>
      <c r="E138" s="132">
        <f>(2*5.2)+(2*5.4)</f>
        <v>21.200000000000003</v>
      </c>
      <c r="F138" s="133"/>
      <c r="G138" s="134" t="str">
        <f t="shared" si="30"/>
        <v>$</v>
      </c>
      <c r="H138" s="133">
        <f t="shared" ref="H138" si="36">F138*E138</f>
        <v>0</v>
      </c>
      <c r="I138" s="134" t="str">
        <f t="shared" si="32"/>
        <v>$</v>
      </c>
    </row>
    <row r="139" spans="1:9" ht="30" outlineLevel="1">
      <c r="A139" s="135"/>
      <c r="B139" s="136" t="s">
        <v>231</v>
      </c>
      <c r="C139" s="58" t="s">
        <v>333</v>
      </c>
      <c r="D139" s="178"/>
      <c r="E139" s="138"/>
      <c r="F139" s="139"/>
      <c r="G139" s="140"/>
      <c r="H139" s="139"/>
      <c r="I139" s="140"/>
    </row>
    <row r="140" spans="1:9" s="96" customFormat="1" outlineLevel="1">
      <c r="A140" s="125"/>
      <c r="B140" s="126"/>
      <c r="C140" s="198"/>
      <c r="D140" s="124"/>
      <c r="E140" s="124"/>
      <c r="F140" s="124"/>
      <c r="G140" s="124"/>
      <c r="H140" s="124"/>
      <c r="I140" s="124"/>
    </row>
    <row r="141" spans="1:9" s="114" customFormat="1" ht="14.25">
      <c r="A141" s="110" t="s">
        <v>120</v>
      </c>
      <c r="B141" s="199" t="s">
        <v>121</v>
      </c>
      <c r="C141" s="200" t="s">
        <v>344</v>
      </c>
      <c r="D141" s="201"/>
      <c r="E141" s="201"/>
      <c r="F141" s="201"/>
      <c r="G141" s="201"/>
      <c r="H141" s="201"/>
      <c r="I141" s="201"/>
    </row>
    <row r="142" spans="1:9" s="96" customFormat="1" ht="14.25" outlineLevel="1">
      <c r="A142" s="115"/>
      <c r="B142" s="116" t="s">
        <v>37</v>
      </c>
      <c r="C142" s="117" t="s">
        <v>242</v>
      </c>
      <c r="D142" s="118"/>
      <c r="E142" s="118"/>
      <c r="F142" s="118"/>
      <c r="G142" s="118"/>
      <c r="H142" s="118"/>
      <c r="I142" s="118"/>
    </row>
    <row r="143" spans="1:9" s="96" customFormat="1" outlineLevel="1">
      <c r="A143" s="119" t="s">
        <v>38</v>
      </c>
      <c r="B143" s="120" t="s">
        <v>122</v>
      </c>
      <c r="C143" s="55" t="s">
        <v>335</v>
      </c>
      <c r="D143" s="121"/>
      <c r="E143" s="121"/>
      <c r="F143" s="121"/>
      <c r="G143" s="121"/>
      <c r="H143" s="121"/>
      <c r="I143" s="121"/>
    </row>
    <row r="144" spans="1:9" s="96" customFormat="1" ht="30" outlineLevel="1">
      <c r="A144" s="119" t="s">
        <v>38</v>
      </c>
      <c r="B144" s="122" t="s">
        <v>123</v>
      </c>
      <c r="C144" s="54" t="s">
        <v>345</v>
      </c>
      <c r="D144" s="122"/>
      <c r="E144" s="122"/>
      <c r="F144" s="122"/>
      <c r="G144" s="122"/>
      <c r="H144" s="122"/>
      <c r="I144" s="122"/>
    </row>
    <row r="145" spans="1:9" s="96" customFormat="1" ht="30" outlineLevel="1">
      <c r="A145" s="119" t="s">
        <v>38</v>
      </c>
      <c r="B145" s="122" t="s">
        <v>124</v>
      </c>
      <c r="C145" s="54" t="s">
        <v>336</v>
      </c>
      <c r="D145" s="122"/>
      <c r="E145" s="122"/>
      <c r="F145" s="122"/>
      <c r="G145" s="122"/>
      <c r="H145" s="122"/>
      <c r="I145" s="122"/>
    </row>
    <row r="146" spans="1:9" s="96" customFormat="1" ht="45" outlineLevel="1">
      <c r="A146" s="119" t="s">
        <v>38</v>
      </c>
      <c r="B146" s="122" t="s">
        <v>125</v>
      </c>
      <c r="C146" s="54" t="s">
        <v>346</v>
      </c>
      <c r="D146" s="122"/>
      <c r="E146" s="122"/>
      <c r="F146" s="122"/>
      <c r="G146" s="122"/>
      <c r="H146" s="122"/>
      <c r="I146" s="122"/>
    </row>
    <row r="147" spans="1:9" s="96" customFormat="1" outlineLevel="1">
      <c r="A147" s="119" t="s">
        <v>38</v>
      </c>
      <c r="B147" s="120" t="s">
        <v>126</v>
      </c>
      <c r="C147" s="55" t="s">
        <v>337</v>
      </c>
      <c r="D147" s="121"/>
      <c r="E147" s="121"/>
      <c r="F147" s="121"/>
      <c r="G147" s="121"/>
      <c r="H147" s="121"/>
      <c r="I147" s="121"/>
    </row>
    <row r="148" spans="1:9" s="96" customFormat="1" ht="30" outlineLevel="1">
      <c r="A148" s="119" t="s">
        <v>38</v>
      </c>
      <c r="B148" s="120" t="s">
        <v>127</v>
      </c>
      <c r="C148" s="55" t="s">
        <v>347</v>
      </c>
      <c r="D148" s="121"/>
      <c r="E148" s="121"/>
      <c r="F148" s="121"/>
      <c r="G148" s="121"/>
      <c r="H148" s="121"/>
      <c r="I148" s="121"/>
    </row>
    <row r="149" spans="1:9" s="96" customFormat="1" outlineLevel="1">
      <c r="A149" s="119" t="s">
        <v>38</v>
      </c>
      <c r="B149" s="120" t="s">
        <v>128</v>
      </c>
      <c r="C149" s="55" t="s">
        <v>338</v>
      </c>
      <c r="D149" s="121"/>
      <c r="E149" s="121"/>
      <c r="F149" s="121"/>
      <c r="G149" s="121"/>
      <c r="H149" s="121"/>
      <c r="I149" s="121"/>
    </row>
    <row r="150" spans="1:9" s="96" customFormat="1" ht="30" outlineLevel="1">
      <c r="A150" s="119" t="s">
        <v>38</v>
      </c>
      <c r="B150" s="122" t="s">
        <v>129</v>
      </c>
      <c r="C150" s="55" t="s">
        <v>339</v>
      </c>
      <c r="D150" s="122"/>
      <c r="E150" s="122"/>
      <c r="F150" s="122"/>
      <c r="G150" s="122"/>
      <c r="H150" s="122"/>
      <c r="I150" s="122"/>
    </row>
    <row r="151" spans="1:9" s="96" customFormat="1" ht="30" outlineLevel="1">
      <c r="A151" s="119" t="s">
        <v>38</v>
      </c>
      <c r="B151" s="123" t="s">
        <v>104</v>
      </c>
      <c r="C151" s="55" t="s">
        <v>340</v>
      </c>
      <c r="D151" s="123"/>
      <c r="E151" s="123"/>
      <c r="F151" s="123"/>
      <c r="G151" s="123"/>
      <c r="H151" s="123"/>
      <c r="I151" s="123"/>
    </row>
    <row r="152" spans="1:9" s="96" customFormat="1" outlineLevel="1">
      <c r="A152" s="125"/>
      <c r="B152" s="220"/>
      <c r="C152" s="221"/>
    </row>
    <row r="153" spans="1:9">
      <c r="A153" s="128" t="s">
        <v>130</v>
      </c>
      <c r="B153" s="129" t="s">
        <v>131</v>
      </c>
      <c r="C153" s="130" t="s">
        <v>349</v>
      </c>
      <c r="D153" s="174" t="s">
        <v>106</v>
      </c>
      <c r="E153" s="132">
        <f>71.43+81.96</f>
        <v>153.38999999999999</v>
      </c>
      <c r="F153" s="133"/>
      <c r="G153" s="134" t="str">
        <f t="shared" ref="G153:G157" si="37">$I$5</f>
        <v>$</v>
      </c>
      <c r="H153" s="133">
        <f t="shared" ref="H153" si="38">F153*E153</f>
        <v>0</v>
      </c>
      <c r="I153" s="134" t="str">
        <f t="shared" ref="I153:I157" si="39">$I$5</f>
        <v>$</v>
      </c>
    </row>
    <row r="154" spans="1:9" s="141" customFormat="1" ht="49.5" customHeight="1" outlineLevel="1">
      <c r="A154" s="135"/>
      <c r="B154" s="136" t="s">
        <v>235</v>
      </c>
      <c r="C154" s="58" t="s">
        <v>348</v>
      </c>
      <c r="D154" s="178"/>
      <c r="E154" s="138"/>
      <c r="F154" s="139"/>
      <c r="G154" s="140"/>
      <c r="H154" s="139"/>
      <c r="I154" s="140"/>
    </row>
    <row r="155" spans="1:9">
      <c r="A155" s="128" t="s">
        <v>132</v>
      </c>
      <c r="B155" s="129" t="s">
        <v>133</v>
      </c>
      <c r="C155" s="130" t="s">
        <v>341</v>
      </c>
      <c r="D155" s="174" t="s">
        <v>23</v>
      </c>
      <c r="E155" s="132">
        <v>14.21</v>
      </c>
      <c r="F155" s="133"/>
      <c r="G155" s="134" t="str">
        <f t="shared" si="37"/>
        <v>$</v>
      </c>
      <c r="H155" s="133">
        <f t="shared" ref="H155" si="40">F155*E155</f>
        <v>0</v>
      </c>
      <c r="I155" s="134" t="str">
        <f t="shared" si="39"/>
        <v>$</v>
      </c>
    </row>
    <row r="156" spans="1:9" s="141" customFormat="1" ht="30" outlineLevel="1">
      <c r="A156" s="135"/>
      <c r="B156" s="136" t="s">
        <v>228</v>
      </c>
      <c r="C156" s="58" t="s">
        <v>342</v>
      </c>
      <c r="D156" s="178"/>
      <c r="E156" s="138"/>
      <c r="F156" s="139"/>
      <c r="G156" s="140"/>
      <c r="H156" s="139"/>
      <c r="I156" s="140"/>
    </row>
    <row r="157" spans="1:9">
      <c r="A157" s="128" t="s">
        <v>134</v>
      </c>
      <c r="B157" s="129" t="s">
        <v>135</v>
      </c>
      <c r="C157" s="130" t="s">
        <v>343</v>
      </c>
      <c r="D157" s="174" t="s">
        <v>23</v>
      </c>
      <c r="E157" s="132">
        <v>57</v>
      </c>
      <c r="F157" s="133"/>
      <c r="G157" s="134" t="str">
        <f t="shared" si="37"/>
        <v>$</v>
      </c>
      <c r="H157" s="133">
        <f t="shared" ref="H157" si="41">F157*E157</f>
        <v>0</v>
      </c>
      <c r="I157" s="134" t="str">
        <f t="shared" si="39"/>
        <v>$</v>
      </c>
    </row>
    <row r="158" spans="1:9" s="141" customFormat="1" ht="30" outlineLevel="1">
      <c r="A158" s="135"/>
      <c r="B158" s="136" t="s">
        <v>175</v>
      </c>
      <c r="C158" s="58" t="s">
        <v>350</v>
      </c>
      <c r="D158" s="178"/>
      <c r="E158" s="138"/>
      <c r="F158" s="139"/>
      <c r="G158" s="140"/>
      <c r="H158" s="139"/>
      <c r="I158" s="140"/>
    </row>
    <row r="159" spans="1:9">
      <c r="A159" s="128" t="s">
        <v>136</v>
      </c>
      <c r="B159" s="129" t="s">
        <v>137</v>
      </c>
      <c r="C159" s="130" t="s">
        <v>351</v>
      </c>
      <c r="D159" s="174" t="s">
        <v>106</v>
      </c>
      <c r="E159" s="132">
        <v>7.67</v>
      </c>
      <c r="F159" s="133"/>
      <c r="G159" s="134" t="str">
        <f t="shared" ref="G159" si="42">$I$5</f>
        <v>$</v>
      </c>
      <c r="H159" s="133">
        <f t="shared" ref="H159" si="43">F159*E159</f>
        <v>0</v>
      </c>
      <c r="I159" s="134" t="str">
        <f t="shared" ref="I159" si="44">$I$5</f>
        <v>$</v>
      </c>
    </row>
    <row r="160" spans="1:9" s="141" customFormat="1" ht="165" outlineLevel="1">
      <c r="A160" s="135"/>
      <c r="B160" s="136" t="s">
        <v>229</v>
      </c>
      <c r="C160" s="58" t="s">
        <v>352</v>
      </c>
      <c r="D160" s="178"/>
      <c r="E160" s="138"/>
      <c r="F160" s="139"/>
      <c r="G160" s="140"/>
      <c r="H160" s="139"/>
      <c r="I160" s="140"/>
    </row>
    <row r="161" spans="1:9" s="96" customFormat="1" outlineLevel="1">
      <c r="A161" s="125"/>
      <c r="B161" s="126"/>
      <c r="C161" s="127"/>
      <c r="D161" s="124"/>
      <c r="E161" s="124"/>
      <c r="F161" s="124"/>
      <c r="G161" s="124"/>
      <c r="H161" s="124"/>
      <c r="I161" s="124"/>
    </row>
    <row r="162" spans="1:9" s="141" customFormat="1">
      <c r="A162" s="180"/>
      <c r="B162" s="136"/>
      <c r="C162" s="150"/>
      <c r="D162" s="151"/>
      <c r="E162" s="152"/>
      <c r="F162" s="153"/>
      <c r="G162" s="153"/>
      <c r="H162" s="155"/>
      <c r="I162" s="155"/>
    </row>
    <row r="163" spans="1:9" s="122" customFormat="1" ht="15.75">
      <c r="A163" s="184" t="s">
        <v>138</v>
      </c>
      <c r="B163" s="184"/>
      <c r="C163" s="156" t="s">
        <v>353</v>
      </c>
      <c r="D163" s="156"/>
      <c r="E163" s="157"/>
      <c r="F163" s="157"/>
      <c r="G163" s="157"/>
      <c r="H163" s="158">
        <f>SUM(H128:H139,H153:H160)</f>
        <v>0</v>
      </c>
      <c r="I163" s="159" t="str">
        <f>$I$5</f>
        <v>$</v>
      </c>
    </row>
    <row r="164" spans="1:9" s="122" customFormat="1" ht="15.75">
      <c r="A164" s="222"/>
      <c r="B164" s="223"/>
      <c r="C164" s="224"/>
      <c r="D164" s="222"/>
      <c r="E164" s="222"/>
      <c r="F164" s="222"/>
      <c r="G164" s="222"/>
      <c r="H164" s="225"/>
      <c r="I164" s="225"/>
    </row>
    <row r="165" spans="1:9" s="96" customFormat="1" ht="14.25">
      <c r="A165" s="193" t="s">
        <v>19</v>
      </c>
      <c r="B165" s="103" t="s">
        <v>20</v>
      </c>
      <c r="C165" s="104" t="s">
        <v>354</v>
      </c>
      <c r="D165" s="165"/>
      <c r="E165" s="166"/>
      <c r="F165" s="167"/>
      <c r="G165" s="167"/>
      <c r="H165" s="168"/>
      <c r="I165" s="168"/>
    </row>
    <row r="166" spans="1:9" s="141" customFormat="1">
      <c r="A166" s="180"/>
      <c r="B166" s="136"/>
      <c r="C166" s="58"/>
      <c r="D166" s="151"/>
      <c r="E166" s="152"/>
      <c r="F166" s="153"/>
      <c r="G166" s="153"/>
      <c r="H166" s="155"/>
      <c r="I166" s="155"/>
    </row>
    <row r="167" spans="1:9" s="96" customFormat="1" outlineLevel="1">
      <c r="A167" s="125"/>
      <c r="B167" s="126"/>
      <c r="C167" s="198"/>
      <c r="D167" s="124"/>
      <c r="E167" s="124"/>
      <c r="F167" s="124"/>
      <c r="G167" s="124"/>
      <c r="H167" s="124"/>
      <c r="I167" s="124"/>
    </row>
    <row r="168" spans="1:9">
      <c r="A168" s="128" t="s">
        <v>174</v>
      </c>
      <c r="B168" s="129" t="s">
        <v>173</v>
      </c>
      <c r="C168" s="130" t="s">
        <v>288</v>
      </c>
      <c r="D168" s="174" t="s">
        <v>106</v>
      </c>
      <c r="E168" s="132">
        <f>(0.8*2.1)+(1*2.1)+(1*2.1)+(0.8*2.1)+(1*2.1)+(0.6*3)+(0.8*2.1)+(1*2.1)</f>
        <v>15.24</v>
      </c>
      <c r="F168" s="133"/>
      <c r="G168" s="134" t="str">
        <f t="shared" ref="G168:G170" si="45">$I$5</f>
        <v>$</v>
      </c>
      <c r="H168" s="133">
        <f t="shared" ref="H168" si="46">F168*E168</f>
        <v>0</v>
      </c>
      <c r="I168" s="134" t="str">
        <f t="shared" ref="I168:I170" si="47">$I$5</f>
        <v>$</v>
      </c>
    </row>
    <row r="169" spans="1:9" s="141" customFormat="1" ht="150" outlineLevel="1">
      <c r="A169" s="135"/>
      <c r="B169" s="136" t="s">
        <v>177</v>
      </c>
      <c r="C169" s="58" t="s">
        <v>355</v>
      </c>
      <c r="D169" s="178"/>
      <c r="E169" s="138"/>
      <c r="F169" s="139"/>
      <c r="G169" s="140"/>
      <c r="H169" s="139"/>
      <c r="I169" s="140"/>
    </row>
    <row r="170" spans="1:9">
      <c r="A170" s="128" t="s">
        <v>187</v>
      </c>
      <c r="B170" s="129" t="s">
        <v>182</v>
      </c>
      <c r="C170" s="130" t="s">
        <v>356</v>
      </c>
      <c r="D170" s="174" t="s">
        <v>106</v>
      </c>
      <c r="E170" s="132">
        <f>(1.2*1.6)+1+1+1+(0.9*1.5*7)</f>
        <v>14.370000000000001</v>
      </c>
      <c r="F170" s="133"/>
      <c r="G170" s="134" t="str">
        <f t="shared" si="45"/>
        <v>$</v>
      </c>
      <c r="H170" s="133">
        <f t="shared" ref="H170" si="48">F170*E170</f>
        <v>0</v>
      </c>
      <c r="I170" s="134" t="str">
        <f t="shared" si="47"/>
        <v>$</v>
      </c>
    </row>
    <row r="171" spans="1:9" s="141" customFormat="1" ht="49.5" customHeight="1" outlineLevel="1">
      <c r="A171" s="135"/>
      <c r="B171" s="136" t="s">
        <v>183</v>
      </c>
      <c r="C171" s="58" t="s">
        <v>357</v>
      </c>
      <c r="D171" s="178"/>
      <c r="E171" s="138"/>
      <c r="F171" s="139"/>
      <c r="G171" s="140"/>
      <c r="H171" s="139"/>
      <c r="I171" s="140"/>
    </row>
    <row r="172" spans="1:9" s="122" customFormat="1" ht="15.75">
      <c r="A172" s="184" t="s">
        <v>398</v>
      </c>
      <c r="B172" s="184"/>
      <c r="C172" s="156" t="s">
        <v>399</v>
      </c>
      <c r="D172" s="156"/>
      <c r="E172" s="157"/>
      <c r="F172" s="157"/>
      <c r="G172" s="157"/>
      <c r="H172" s="158">
        <f>SUM(H168:H171)</f>
        <v>0</v>
      </c>
      <c r="I172" s="159" t="str">
        <f>$I$5</f>
        <v>$</v>
      </c>
    </row>
    <row r="173" spans="1:9" s="96" customFormat="1" outlineLevel="1">
      <c r="A173" s="125"/>
      <c r="B173" s="126"/>
      <c r="C173" s="127"/>
      <c r="D173" s="124"/>
      <c r="E173" s="124"/>
      <c r="F173" s="124"/>
      <c r="G173" s="124"/>
      <c r="H173" s="124"/>
      <c r="I173" s="124"/>
    </row>
    <row r="174" spans="1:9" s="114" customFormat="1" ht="14.25">
      <c r="A174" s="110" t="s">
        <v>139</v>
      </c>
      <c r="B174" s="199" t="s">
        <v>184</v>
      </c>
      <c r="C174" s="200" t="s">
        <v>358</v>
      </c>
      <c r="D174" s="201"/>
      <c r="E174" s="201"/>
      <c r="F174" s="201"/>
      <c r="G174" s="201"/>
      <c r="H174" s="201"/>
      <c r="I174" s="201"/>
    </row>
    <row r="175" spans="1:9" s="96" customFormat="1" ht="14.25" outlineLevel="1">
      <c r="A175" s="115"/>
      <c r="B175" s="170" t="s">
        <v>185</v>
      </c>
      <c r="C175" s="226" t="s">
        <v>359</v>
      </c>
      <c r="D175" s="171"/>
      <c r="E175" s="171"/>
      <c r="F175" s="171"/>
      <c r="G175" s="171"/>
      <c r="H175" s="171"/>
      <c r="I175" s="171"/>
    </row>
    <row r="176" spans="1:9" s="96" customFormat="1" outlineLevel="1">
      <c r="A176" s="119" t="s">
        <v>38</v>
      </c>
      <c r="B176" s="120" t="s">
        <v>140</v>
      </c>
      <c r="C176" s="55" t="s">
        <v>360</v>
      </c>
      <c r="D176" s="121"/>
      <c r="E176" s="121"/>
      <c r="F176" s="121"/>
      <c r="G176" s="121"/>
      <c r="H176" s="121"/>
      <c r="I176" s="121"/>
    </row>
    <row r="177" spans="1:9" s="96" customFormat="1" outlineLevel="1">
      <c r="A177" s="119" t="s">
        <v>38</v>
      </c>
      <c r="B177" s="120" t="s">
        <v>141</v>
      </c>
      <c r="C177" s="55" t="s">
        <v>361</v>
      </c>
      <c r="D177" s="121"/>
      <c r="E177" s="121"/>
      <c r="F177" s="121"/>
      <c r="G177" s="121"/>
      <c r="H177" s="121"/>
      <c r="I177" s="121"/>
    </row>
    <row r="178" spans="1:9" s="96" customFormat="1" outlineLevel="1">
      <c r="A178" s="119" t="s">
        <v>38</v>
      </c>
      <c r="B178" s="120" t="s">
        <v>142</v>
      </c>
      <c r="C178" s="55" t="s">
        <v>362</v>
      </c>
      <c r="D178" s="121"/>
      <c r="E178" s="121"/>
      <c r="F178" s="121"/>
      <c r="G178" s="121"/>
      <c r="H178" s="121"/>
      <c r="I178" s="121"/>
    </row>
    <row r="179" spans="1:9" s="96" customFormat="1" outlineLevel="1">
      <c r="A179" s="119" t="s">
        <v>38</v>
      </c>
      <c r="B179" s="120" t="s">
        <v>143</v>
      </c>
      <c r="C179" s="55" t="s">
        <v>363</v>
      </c>
      <c r="D179" s="121"/>
      <c r="E179" s="121"/>
      <c r="F179" s="121"/>
      <c r="G179" s="121"/>
      <c r="H179" s="121"/>
      <c r="I179" s="121"/>
    </row>
    <row r="180" spans="1:9" s="96" customFormat="1" ht="30" outlineLevel="1">
      <c r="A180" s="119" t="s">
        <v>38</v>
      </c>
      <c r="B180" s="120" t="s">
        <v>144</v>
      </c>
      <c r="C180" s="55" t="s">
        <v>308</v>
      </c>
      <c r="D180" s="121"/>
      <c r="E180" s="121"/>
      <c r="F180" s="121"/>
      <c r="G180" s="121"/>
      <c r="H180" s="121"/>
      <c r="I180" s="121"/>
    </row>
    <row r="181" spans="1:9" s="96" customFormat="1" outlineLevel="1">
      <c r="A181" s="119" t="s">
        <v>38</v>
      </c>
      <c r="B181" s="120" t="s">
        <v>145</v>
      </c>
      <c r="C181" s="55" t="s">
        <v>364</v>
      </c>
      <c r="D181" s="121"/>
      <c r="E181" s="121"/>
      <c r="F181" s="121"/>
      <c r="G181" s="121"/>
      <c r="H181" s="121"/>
      <c r="I181" s="121"/>
    </row>
    <row r="182" spans="1:9" s="96" customFormat="1" ht="30" outlineLevel="1">
      <c r="A182" s="119" t="s">
        <v>38</v>
      </c>
      <c r="B182" s="123" t="s">
        <v>104</v>
      </c>
      <c r="C182" s="55" t="s">
        <v>365</v>
      </c>
      <c r="D182" s="123"/>
      <c r="E182" s="123"/>
      <c r="F182" s="123"/>
      <c r="G182" s="123"/>
      <c r="H182" s="123"/>
      <c r="I182" s="123"/>
    </row>
    <row r="183" spans="1:9" s="96" customFormat="1" outlineLevel="1">
      <c r="A183" s="125"/>
      <c r="B183" s="126"/>
      <c r="C183" s="198"/>
      <c r="D183" s="124"/>
      <c r="E183" s="124"/>
      <c r="F183" s="124"/>
      <c r="G183" s="124"/>
      <c r="H183" s="124"/>
      <c r="I183" s="124"/>
    </row>
    <row r="184" spans="1:9">
      <c r="A184" s="128" t="s">
        <v>186</v>
      </c>
      <c r="B184" s="173" t="s">
        <v>146</v>
      </c>
      <c r="C184" s="202" t="s">
        <v>366</v>
      </c>
      <c r="D184" s="174" t="s">
        <v>106</v>
      </c>
      <c r="E184" s="175">
        <f>(14.35+6.42+11.08+6.83+6.08+31.18+13.7+14.9+5.3+6.7+6.7+7.13+7.13)*2.8</f>
        <v>385</v>
      </c>
      <c r="F184" s="133"/>
      <c r="G184" s="134" t="str">
        <f t="shared" ref="G184:G186" si="49">$I$5</f>
        <v>$</v>
      </c>
      <c r="H184" s="133">
        <f t="shared" ref="H184" si="50">F184*E184</f>
        <v>0</v>
      </c>
      <c r="I184" s="134" t="str">
        <f t="shared" ref="I184:I186" si="51">$I$5</f>
        <v>$</v>
      </c>
    </row>
    <row r="185" spans="1:9" s="141" customFormat="1" ht="30" outlineLevel="1">
      <c r="A185" s="135"/>
      <c r="B185" s="177" t="s">
        <v>178</v>
      </c>
      <c r="C185" s="64" t="s">
        <v>367</v>
      </c>
      <c r="D185" s="178"/>
      <c r="E185" s="179"/>
      <c r="F185" s="139"/>
      <c r="G185" s="140"/>
      <c r="H185" s="139"/>
      <c r="I185" s="140"/>
    </row>
    <row r="186" spans="1:9">
      <c r="A186" s="128" t="s">
        <v>186</v>
      </c>
      <c r="B186" s="173" t="s">
        <v>219</v>
      </c>
      <c r="C186" s="202" t="s">
        <v>368</v>
      </c>
      <c r="D186" s="174" t="s">
        <v>106</v>
      </c>
      <c r="E186" s="175">
        <f>(6.08+5.91)*2.8+2.09+2.26</f>
        <v>37.92199999999999</v>
      </c>
      <c r="F186" s="133"/>
      <c r="G186" s="134" t="str">
        <f t="shared" si="49"/>
        <v>$</v>
      </c>
      <c r="H186" s="133">
        <f t="shared" ref="H186" si="52">F186*E186</f>
        <v>0</v>
      </c>
      <c r="I186" s="134" t="str">
        <f t="shared" si="51"/>
        <v>$</v>
      </c>
    </row>
    <row r="187" spans="1:9" s="141" customFormat="1" ht="30" outlineLevel="1">
      <c r="A187" s="135"/>
      <c r="B187" s="177" t="s">
        <v>220</v>
      </c>
      <c r="C187" s="64" t="s">
        <v>369</v>
      </c>
      <c r="D187" s="178"/>
      <c r="E187" s="179"/>
      <c r="F187" s="139"/>
      <c r="G187" s="140"/>
      <c r="H187" s="139"/>
      <c r="I187" s="140"/>
    </row>
    <row r="188" spans="1:9" s="122" customFormat="1" ht="15.75">
      <c r="A188" s="184" t="s">
        <v>400</v>
      </c>
      <c r="B188" s="184"/>
      <c r="C188" s="156" t="s">
        <v>401</v>
      </c>
      <c r="D188" s="156"/>
      <c r="E188" s="157"/>
      <c r="F188" s="157"/>
      <c r="G188" s="157"/>
      <c r="H188" s="158">
        <f>SUM(H184:H187)</f>
        <v>0</v>
      </c>
      <c r="I188" s="159" t="str">
        <f>$I$5</f>
        <v>$</v>
      </c>
    </row>
    <row r="189" spans="1:9" s="96" customFormat="1">
      <c r="A189" s="125"/>
      <c r="B189" s="126"/>
      <c r="C189" s="127"/>
      <c r="D189" s="124"/>
      <c r="E189" s="124"/>
      <c r="F189" s="124"/>
      <c r="G189" s="124"/>
      <c r="H189" s="124"/>
      <c r="I189" s="124"/>
    </row>
    <row r="190" spans="1:9" s="96" customFormat="1" ht="14.25">
      <c r="A190" s="227" t="s">
        <v>23</v>
      </c>
      <c r="B190" s="164" t="s">
        <v>147</v>
      </c>
      <c r="C190" s="104" t="s">
        <v>370</v>
      </c>
      <c r="D190" s="165"/>
      <c r="E190" s="166"/>
      <c r="F190" s="167"/>
      <c r="G190" s="167"/>
      <c r="H190" s="168"/>
      <c r="I190" s="168"/>
    </row>
    <row r="191" spans="1:9" s="96" customFormat="1" outlineLevel="1">
      <c r="A191" s="125"/>
      <c r="B191" s="126"/>
      <c r="C191" s="127"/>
      <c r="D191" s="124"/>
      <c r="E191" s="124"/>
      <c r="F191" s="124"/>
      <c r="G191" s="124"/>
      <c r="H191" s="124"/>
      <c r="I191" s="124"/>
    </row>
    <row r="192" spans="1:9" s="114" customFormat="1" ht="14.25">
      <c r="A192" s="110" t="s">
        <v>148</v>
      </c>
      <c r="B192" s="199" t="s">
        <v>149</v>
      </c>
      <c r="C192" s="200" t="s">
        <v>371</v>
      </c>
      <c r="D192" s="201"/>
      <c r="E192" s="201"/>
      <c r="F192" s="201"/>
      <c r="G192" s="201"/>
      <c r="H192" s="201"/>
      <c r="I192" s="201"/>
    </row>
    <row r="193" spans="1:10" s="96" customFormat="1" ht="14.25" outlineLevel="1">
      <c r="A193" s="115"/>
      <c r="B193" s="116" t="s">
        <v>37</v>
      </c>
      <c r="C193" s="117" t="s">
        <v>242</v>
      </c>
      <c r="D193" s="118"/>
      <c r="E193" s="118"/>
      <c r="F193" s="118"/>
      <c r="G193" s="118"/>
      <c r="H193" s="118"/>
      <c r="I193" s="118"/>
    </row>
    <row r="194" spans="1:10" s="96" customFormat="1" ht="30" outlineLevel="1">
      <c r="A194" s="228" t="s">
        <v>38</v>
      </c>
      <c r="B194" s="229" t="s">
        <v>180</v>
      </c>
      <c r="C194" s="230" t="s">
        <v>372</v>
      </c>
      <c r="D194" s="231"/>
      <c r="E194" s="231"/>
      <c r="F194" s="231"/>
      <c r="G194" s="231"/>
      <c r="H194" s="231"/>
      <c r="I194" s="231"/>
    </row>
    <row r="195" spans="1:10" s="96" customFormat="1" outlineLevel="1">
      <c r="A195" s="232"/>
      <c r="B195" s="233"/>
      <c r="C195" s="234"/>
      <c r="D195" s="235"/>
      <c r="E195" s="235"/>
      <c r="F195" s="235"/>
      <c r="G195" s="235"/>
      <c r="H195" s="235"/>
      <c r="I195" s="235"/>
    </row>
    <row r="196" spans="1:10">
      <c r="A196" s="236" t="s">
        <v>150</v>
      </c>
      <c r="B196" s="129" t="s">
        <v>151</v>
      </c>
      <c r="C196" s="130" t="s">
        <v>373</v>
      </c>
      <c r="D196" s="174" t="s">
        <v>58</v>
      </c>
      <c r="E196" s="132">
        <v>9</v>
      </c>
      <c r="F196" s="133"/>
      <c r="G196" s="134" t="str">
        <f t="shared" ref="G196" si="53">$I$5</f>
        <v>$</v>
      </c>
      <c r="H196" s="133">
        <f t="shared" ref="H196" si="54">F196*E196</f>
        <v>0</v>
      </c>
      <c r="I196" s="134" t="str">
        <f t="shared" ref="I196" si="55">$I$5</f>
        <v>$</v>
      </c>
    </row>
    <row r="197" spans="1:10" s="141" customFormat="1" ht="45" outlineLevel="1">
      <c r="A197" s="237"/>
      <c r="B197" s="250" t="s">
        <v>181</v>
      </c>
      <c r="C197" s="58" t="s">
        <v>374</v>
      </c>
      <c r="D197" s="178"/>
      <c r="E197" s="138"/>
      <c r="F197" s="139"/>
      <c r="G197" s="140"/>
      <c r="H197" s="139"/>
      <c r="I197" s="140"/>
    </row>
    <row r="198" spans="1:10" s="96" customFormat="1" outlineLevel="1">
      <c r="A198" s="125"/>
      <c r="B198" s="126"/>
      <c r="C198" s="127"/>
      <c r="D198" s="124"/>
      <c r="E198" s="124"/>
      <c r="F198" s="124"/>
      <c r="G198" s="124"/>
      <c r="H198" s="124"/>
      <c r="I198" s="124"/>
    </row>
    <row r="199" spans="1:10" s="141" customFormat="1">
      <c r="A199" s="180"/>
      <c r="B199" s="238"/>
      <c r="C199" s="239"/>
      <c r="D199" s="151"/>
      <c r="E199" s="152"/>
      <c r="F199" s="153"/>
      <c r="G199" s="153"/>
      <c r="H199" s="155"/>
      <c r="I199" s="155"/>
    </row>
    <row r="200" spans="1:10" s="122" customFormat="1" ht="15.75">
      <c r="A200" s="184" t="s">
        <v>152</v>
      </c>
      <c r="B200" s="184"/>
      <c r="C200" s="184" t="s">
        <v>375</v>
      </c>
      <c r="D200" s="184"/>
      <c r="E200" s="157"/>
      <c r="F200" s="157"/>
      <c r="G200" s="157"/>
      <c r="H200" s="158">
        <f>H196</f>
        <v>0</v>
      </c>
      <c r="I200" s="159" t="str">
        <f>$I$5</f>
        <v>$</v>
      </c>
      <c r="J200" s="240"/>
    </row>
    <row r="201" spans="1:10" s="96" customFormat="1">
      <c r="A201" s="125"/>
      <c r="B201" s="126"/>
      <c r="C201" s="127"/>
      <c r="D201" s="124"/>
      <c r="E201" s="124"/>
      <c r="F201" s="124"/>
      <c r="G201" s="124"/>
      <c r="H201" s="124"/>
      <c r="I201" s="124"/>
    </row>
    <row r="202" spans="1:10" s="96" customFormat="1" ht="14.25">
      <c r="A202" s="227" t="s">
        <v>25</v>
      </c>
      <c r="B202" s="164" t="s">
        <v>153</v>
      </c>
      <c r="C202" s="104" t="s">
        <v>376</v>
      </c>
      <c r="D202" s="165"/>
      <c r="E202" s="166"/>
      <c r="F202" s="167"/>
      <c r="G202" s="167"/>
      <c r="H202" s="168"/>
      <c r="I202" s="168"/>
    </row>
    <row r="203" spans="1:10" s="114" customFormat="1" ht="14.25">
      <c r="A203" s="110" t="s">
        <v>154</v>
      </c>
      <c r="B203" s="194" t="s">
        <v>155</v>
      </c>
      <c r="C203" s="195" t="s">
        <v>377</v>
      </c>
      <c r="D203" s="196"/>
      <c r="E203" s="196"/>
      <c r="F203" s="196"/>
      <c r="G203" s="196"/>
      <c r="H203" s="196"/>
      <c r="I203" s="196"/>
    </row>
    <row r="204" spans="1:10" s="96" customFormat="1" ht="14.25" outlineLevel="1">
      <c r="A204" s="115"/>
      <c r="B204" s="116" t="s">
        <v>37</v>
      </c>
      <c r="C204" s="117" t="s">
        <v>242</v>
      </c>
      <c r="D204" s="118"/>
      <c r="E204" s="118"/>
      <c r="F204" s="118"/>
      <c r="G204" s="118"/>
      <c r="H204" s="118"/>
      <c r="I204" s="118"/>
    </row>
    <row r="205" spans="1:10" s="96" customFormat="1" ht="30" outlineLevel="1">
      <c r="A205" s="119" t="s">
        <v>38</v>
      </c>
      <c r="B205" s="122" t="s">
        <v>156</v>
      </c>
      <c r="C205" s="55" t="s">
        <v>378</v>
      </c>
      <c r="D205" s="122"/>
      <c r="E205" s="122"/>
      <c r="F205" s="122"/>
      <c r="G205" s="122"/>
      <c r="H205" s="122"/>
      <c r="I205" s="122"/>
    </row>
    <row r="206" spans="1:10" s="96" customFormat="1" ht="45" outlineLevel="1">
      <c r="A206" s="119" t="s">
        <v>38</v>
      </c>
      <c r="B206" s="122" t="s">
        <v>157</v>
      </c>
      <c r="C206" s="55" t="s">
        <v>379</v>
      </c>
      <c r="D206" s="122"/>
      <c r="E206" s="122"/>
      <c r="F206" s="122"/>
      <c r="G206" s="122"/>
      <c r="H206" s="122"/>
      <c r="I206" s="122"/>
    </row>
    <row r="207" spans="1:10" s="96" customFormat="1" ht="30" outlineLevel="1">
      <c r="A207" s="119" t="s">
        <v>38</v>
      </c>
      <c r="B207" s="122" t="s">
        <v>158</v>
      </c>
      <c r="C207" s="55" t="s">
        <v>380</v>
      </c>
      <c r="D207" s="122"/>
      <c r="E207" s="122"/>
      <c r="F207" s="122"/>
      <c r="G207" s="122"/>
      <c r="H207" s="122"/>
      <c r="I207" s="122"/>
    </row>
    <row r="208" spans="1:10" s="96" customFormat="1" outlineLevel="1">
      <c r="A208" s="119" t="s">
        <v>38</v>
      </c>
      <c r="B208" s="120" t="s">
        <v>159</v>
      </c>
      <c r="C208" s="55" t="s">
        <v>381</v>
      </c>
      <c r="D208" s="121"/>
      <c r="E208" s="121"/>
      <c r="F208" s="121"/>
      <c r="G208" s="121"/>
      <c r="H208" s="121"/>
      <c r="I208" s="121"/>
    </row>
    <row r="209" spans="1:9" s="96" customFormat="1" ht="30" outlineLevel="1">
      <c r="A209" s="119" t="s">
        <v>38</v>
      </c>
      <c r="B209" s="123" t="s">
        <v>225</v>
      </c>
      <c r="C209" s="55" t="s">
        <v>382</v>
      </c>
      <c r="D209" s="123"/>
      <c r="E209" s="123"/>
      <c r="F209" s="123"/>
      <c r="G209" s="123"/>
      <c r="H209" s="123"/>
      <c r="I209" s="123"/>
    </row>
    <row r="210" spans="1:9" outlineLevel="1"/>
    <row r="211" spans="1:9">
      <c r="A211" s="236" t="s">
        <v>160</v>
      </c>
      <c r="B211" s="129" t="s">
        <v>171</v>
      </c>
      <c r="C211" s="130" t="s">
        <v>383</v>
      </c>
      <c r="D211" s="174" t="s">
        <v>58</v>
      </c>
      <c r="E211" s="132">
        <v>1</v>
      </c>
      <c r="F211" s="133"/>
      <c r="G211" s="134" t="str">
        <f t="shared" ref="G211" si="56">$I$5</f>
        <v>$</v>
      </c>
      <c r="H211" s="133">
        <f t="shared" ref="H211" si="57">F211*E211</f>
        <v>0</v>
      </c>
      <c r="I211" s="134" t="str">
        <f t="shared" ref="I211" si="58">$I$5</f>
        <v>$</v>
      </c>
    </row>
    <row r="212" spans="1:9" s="141" customFormat="1" ht="60" outlineLevel="1">
      <c r="A212" s="237"/>
      <c r="B212" s="136" t="s">
        <v>213</v>
      </c>
      <c r="C212" s="58" t="s">
        <v>384</v>
      </c>
      <c r="D212" s="178"/>
      <c r="E212" s="138"/>
      <c r="F212" s="139"/>
      <c r="G212" s="140"/>
      <c r="H212" s="139"/>
      <c r="I212" s="140"/>
    </row>
    <row r="213" spans="1:9">
      <c r="A213" s="236" t="s">
        <v>168</v>
      </c>
      <c r="B213" s="129" t="s">
        <v>218</v>
      </c>
      <c r="C213" s="130" t="s">
        <v>385</v>
      </c>
      <c r="D213" s="174" t="s">
        <v>58</v>
      </c>
      <c r="E213" s="132">
        <v>1</v>
      </c>
      <c r="F213" s="133"/>
      <c r="G213" s="134" t="str">
        <f t="shared" ref="G213:G227" si="59">$I$5</f>
        <v>$</v>
      </c>
      <c r="H213" s="133">
        <f t="shared" ref="H213" si="60">F213*E213</f>
        <v>0</v>
      </c>
      <c r="I213" s="134" t="str">
        <f t="shared" ref="I213:I227" si="61">$I$5</f>
        <v>$</v>
      </c>
    </row>
    <row r="214" spans="1:9" s="141" customFormat="1" ht="45" outlineLevel="1">
      <c r="A214" s="237"/>
      <c r="B214" s="244" t="s">
        <v>222</v>
      </c>
      <c r="C214" s="58" t="s">
        <v>386</v>
      </c>
      <c r="D214" s="178"/>
      <c r="E214" s="138"/>
      <c r="F214" s="139"/>
      <c r="G214" s="140"/>
      <c r="H214" s="139"/>
      <c r="I214" s="140"/>
    </row>
    <row r="215" spans="1:9">
      <c r="A215" s="236" t="s">
        <v>168</v>
      </c>
      <c r="B215" s="129" t="s">
        <v>223</v>
      </c>
      <c r="C215" s="130" t="s">
        <v>387</v>
      </c>
      <c r="D215" s="174" t="s">
        <v>58</v>
      </c>
      <c r="E215" s="132">
        <v>1</v>
      </c>
      <c r="F215" s="133"/>
      <c r="G215" s="134" t="str">
        <f t="shared" si="59"/>
        <v>$</v>
      </c>
      <c r="H215" s="133">
        <f t="shared" ref="H215" si="62">F215*E215</f>
        <v>0</v>
      </c>
      <c r="I215" s="134" t="str">
        <f t="shared" si="61"/>
        <v>$</v>
      </c>
    </row>
    <row r="216" spans="1:9" s="141" customFormat="1" outlineLevel="1">
      <c r="A216" s="237"/>
      <c r="B216" s="244" t="s">
        <v>224</v>
      </c>
      <c r="C216" s="58" t="s">
        <v>388</v>
      </c>
      <c r="D216" s="178"/>
      <c r="E216" s="138"/>
      <c r="F216" s="139"/>
      <c r="G216" s="140"/>
      <c r="H216" s="139"/>
      <c r="I216" s="140"/>
    </row>
    <row r="217" spans="1:9" outlineLevel="1"/>
    <row r="218" spans="1:9" s="114" customFormat="1" ht="14.25">
      <c r="A218" s="110" t="s">
        <v>161</v>
      </c>
      <c r="B218" s="199" t="s">
        <v>162</v>
      </c>
      <c r="C218" s="200" t="s">
        <v>389</v>
      </c>
      <c r="D218" s="201"/>
      <c r="E218" s="201"/>
      <c r="F218" s="201"/>
      <c r="G218" s="201"/>
      <c r="H218" s="201"/>
      <c r="I218" s="201"/>
    </row>
    <row r="219" spans="1:9" s="96" customFormat="1" ht="14.25" outlineLevel="1">
      <c r="A219" s="115"/>
      <c r="B219" s="116" t="s">
        <v>37</v>
      </c>
      <c r="C219" s="117" t="s">
        <v>242</v>
      </c>
      <c r="D219" s="118"/>
      <c r="E219" s="118"/>
      <c r="F219" s="118"/>
      <c r="G219" s="118"/>
      <c r="H219" s="118"/>
      <c r="I219" s="118"/>
    </row>
    <row r="220" spans="1:9" s="96" customFormat="1" ht="30" outlineLevel="1">
      <c r="A220" s="119" t="s">
        <v>38</v>
      </c>
      <c r="B220" s="122" t="s">
        <v>163</v>
      </c>
      <c r="C220" s="55" t="s">
        <v>390</v>
      </c>
      <c r="D220" s="122"/>
      <c r="E220" s="122"/>
      <c r="F220" s="122"/>
      <c r="G220" s="122"/>
      <c r="H220" s="122"/>
      <c r="I220" s="122"/>
    </row>
    <row r="221" spans="1:9" s="96" customFormat="1" outlineLevel="1">
      <c r="A221" s="119" t="s">
        <v>38</v>
      </c>
      <c r="B221" s="120" t="s">
        <v>164</v>
      </c>
      <c r="C221" s="55" t="s">
        <v>391</v>
      </c>
      <c r="D221" s="121"/>
      <c r="E221" s="121"/>
      <c r="F221" s="121"/>
      <c r="G221" s="121"/>
      <c r="H221" s="121"/>
      <c r="I221" s="121"/>
    </row>
    <row r="222" spans="1:9" s="96" customFormat="1" outlineLevel="1">
      <c r="A222" s="119" t="s">
        <v>38</v>
      </c>
      <c r="B222" s="120" t="s">
        <v>165</v>
      </c>
      <c r="C222" s="55" t="s">
        <v>392</v>
      </c>
      <c r="D222" s="121"/>
      <c r="E222" s="121"/>
      <c r="F222" s="121"/>
      <c r="G222" s="121"/>
      <c r="H222" s="121"/>
      <c r="I222" s="121"/>
    </row>
    <row r="223" spans="1:9" s="96" customFormat="1" ht="30" outlineLevel="1">
      <c r="A223" s="119" t="s">
        <v>38</v>
      </c>
      <c r="B223" s="123" t="s">
        <v>104</v>
      </c>
      <c r="C223" s="55" t="s">
        <v>317</v>
      </c>
      <c r="D223" s="123"/>
      <c r="E223" s="123"/>
      <c r="F223" s="123"/>
      <c r="G223" s="123"/>
      <c r="H223" s="123"/>
      <c r="I223" s="123"/>
    </row>
    <row r="224" spans="1:9" outlineLevel="1"/>
    <row r="225" spans="1:9">
      <c r="A225" s="236" t="s">
        <v>166</v>
      </c>
      <c r="B225" s="129" t="s">
        <v>167</v>
      </c>
      <c r="C225" s="130" t="s">
        <v>393</v>
      </c>
      <c r="D225" s="174" t="s">
        <v>58</v>
      </c>
      <c r="E225" s="132">
        <v>2</v>
      </c>
      <c r="F225" s="133"/>
      <c r="G225" s="134" t="str">
        <f t="shared" ref="G225" si="63">$I$5</f>
        <v>$</v>
      </c>
      <c r="H225" s="133">
        <f t="shared" ref="H225" si="64">F225*E225</f>
        <v>0</v>
      </c>
      <c r="I225" s="134" t="str">
        <f t="shared" ref="I225" si="65">$I$5</f>
        <v>$</v>
      </c>
    </row>
    <row r="226" spans="1:9" s="141" customFormat="1" ht="297" customHeight="1" outlineLevel="1">
      <c r="A226" s="237"/>
      <c r="B226" s="245" t="s">
        <v>216</v>
      </c>
      <c r="C226" s="58" t="s">
        <v>394</v>
      </c>
      <c r="D226" s="178"/>
      <c r="E226" s="138"/>
      <c r="F226" s="139"/>
      <c r="G226" s="140"/>
      <c r="H226" s="139"/>
      <c r="I226" s="140"/>
    </row>
    <row r="227" spans="1:9">
      <c r="A227" s="236" t="s">
        <v>168</v>
      </c>
      <c r="B227" s="129" t="s">
        <v>169</v>
      </c>
      <c r="C227" s="130" t="s">
        <v>395</v>
      </c>
      <c r="D227" s="174" t="s">
        <v>58</v>
      </c>
      <c r="E227" s="132">
        <v>2</v>
      </c>
      <c r="F227" s="133"/>
      <c r="G227" s="134" t="str">
        <f t="shared" si="59"/>
        <v>$</v>
      </c>
      <c r="H227" s="133">
        <f t="shared" ref="H227" si="66">F227*E227</f>
        <v>0</v>
      </c>
      <c r="I227" s="134" t="str">
        <f t="shared" si="61"/>
        <v>$</v>
      </c>
    </row>
    <row r="228" spans="1:9" s="141" customFormat="1" ht="120" outlineLevel="1">
      <c r="A228" s="237"/>
      <c r="B228" s="244" t="s">
        <v>217</v>
      </c>
      <c r="C228" s="58" t="s">
        <v>396</v>
      </c>
      <c r="D228" s="178"/>
      <c r="E228" s="138"/>
      <c r="F228" s="139"/>
      <c r="G228" s="140"/>
      <c r="H228" s="139"/>
      <c r="I228" s="140"/>
    </row>
    <row r="229" spans="1:9" outlineLevel="1">
      <c r="C229" s="130" t="str">
        <f t="shared" ref="C226:C229" si="67">_xlfn.TRANSLATE(B229,"en","ar")</f>
        <v/>
      </c>
      <c r="E229" s="246"/>
      <c r="F229" s="247"/>
      <c r="G229" s="248"/>
      <c r="H229" s="247"/>
      <c r="I229" s="248"/>
    </row>
    <row r="230" spans="1:9" s="122" customFormat="1" ht="15.75">
      <c r="A230" s="184" t="s">
        <v>170</v>
      </c>
      <c r="B230" s="184"/>
      <c r="C230" s="184" t="s">
        <v>397</v>
      </c>
      <c r="D230" s="184"/>
      <c r="E230" s="157"/>
      <c r="F230" s="157"/>
      <c r="G230" s="157"/>
      <c r="H230" s="158">
        <f>SUM(H211:H228)</f>
        <v>0</v>
      </c>
      <c r="I230" s="159" t="str">
        <f>$I$5</f>
        <v>$</v>
      </c>
    </row>
    <row r="231" spans="1:9" s="122" customFormat="1" ht="15.75">
      <c r="A231" s="222"/>
      <c r="B231" s="249"/>
      <c r="C231" s="224"/>
      <c r="D231" s="222"/>
      <c r="E231" s="222"/>
      <c r="F231" s="222"/>
      <c r="G231" s="222"/>
      <c r="H231" s="225"/>
      <c r="I231" s="225"/>
    </row>
  </sheetData>
  <autoFilter ref="A7:I7" xr:uid="{B8B6A511-54A7-4395-A106-020684A151E2}">
    <filterColumn colId="5" showButton="0"/>
    <filterColumn colId="7" showButton="0"/>
  </autoFilter>
  <dataConsolidate/>
  <mergeCells count="232">
    <mergeCell ref="B99:B100"/>
    <mergeCell ref="C99:C100"/>
    <mergeCell ref="H115:H116"/>
    <mergeCell ref="I115:I116"/>
    <mergeCell ref="F128:F129"/>
    <mergeCell ref="H128:H129"/>
    <mergeCell ref="I128:I129"/>
    <mergeCell ref="E130:E131"/>
    <mergeCell ref="F130:F131"/>
    <mergeCell ref="A172:B172"/>
    <mergeCell ref="A188:B188"/>
    <mergeCell ref="D63:D64"/>
    <mergeCell ref="E63:E64"/>
    <mergeCell ref="F63:F64"/>
    <mergeCell ref="G63:G64"/>
    <mergeCell ref="H63:H64"/>
    <mergeCell ref="F59:F60"/>
    <mergeCell ref="G59:G60"/>
    <mergeCell ref="H59:H60"/>
    <mergeCell ref="E59:E60"/>
    <mergeCell ref="A230:B230"/>
    <mergeCell ref="E153:E154"/>
    <mergeCell ref="F153:F154"/>
    <mergeCell ref="G153:G154"/>
    <mergeCell ref="H153:H154"/>
    <mergeCell ref="I153:I154"/>
    <mergeCell ref="D134:D135"/>
    <mergeCell ref="E134:E135"/>
    <mergeCell ref="F134:F135"/>
    <mergeCell ref="G134:G135"/>
    <mergeCell ref="H134:H135"/>
    <mergeCell ref="I134:I135"/>
    <mergeCell ref="A200:B200"/>
    <mergeCell ref="D153:D154"/>
    <mergeCell ref="D155:D156"/>
    <mergeCell ref="D157:D158"/>
    <mergeCell ref="D159:D160"/>
    <mergeCell ref="D184:D185"/>
    <mergeCell ref="H213:H214"/>
    <mergeCell ref="I213:I214"/>
    <mergeCell ref="D186:D187"/>
    <mergeCell ref="E186:E187"/>
    <mergeCell ref="F186:F187"/>
    <mergeCell ref="G186:G187"/>
    <mergeCell ref="I59:I60"/>
    <mergeCell ref="I55:I56"/>
    <mergeCell ref="I32:I33"/>
    <mergeCell ref="H32:H33"/>
    <mergeCell ref="I57:I58"/>
    <mergeCell ref="E113:E114"/>
    <mergeCell ref="F113:F114"/>
    <mergeCell ref="G113:G114"/>
    <mergeCell ref="H113:H114"/>
    <mergeCell ref="I113:I114"/>
    <mergeCell ref="E32:E33"/>
    <mergeCell ref="G41:G42"/>
    <mergeCell ref="I63:I64"/>
    <mergeCell ref="E61:E62"/>
    <mergeCell ref="F61:F62"/>
    <mergeCell ref="H57:H58"/>
    <mergeCell ref="E57:E58"/>
    <mergeCell ref="G57:G58"/>
    <mergeCell ref="H55:H56"/>
    <mergeCell ref="E55:E56"/>
    <mergeCell ref="F55:F56"/>
    <mergeCell ref="G55:G56"/>
    <mergeCell ref="I71:I72"/>
    <mergeCell ref="H61:H62"/>
    <mergeCell ref="A2:E2"/>
    <mergeCell ref="A3:I3"/>
    <mergeCell ref="A4:I4"/>
    <mergeCell ref="A5:B5"/>
    <mergeCell ref="A6:I6"/>
    <mergeCell ref="H2:I2"/>
    <mergeCell ref="F2:G2"/>
    <mergeCell ref="F32:F33"/>
    <mergeCell ref="F41:F42"/>
    <mergeCell ref="H41:H42"/>
    <mergeCell ref="G32:G33"/>
    <mergeCell ref="E30:E31"/>
    <mergeCell ref="I41:I42"/>
    <mergeCell ref="E41:E42"/>
    <mergeCell ref="H30:H31"/>
    <mergeCell ref="G30:G31"/>
    <mergeCell ref="F30:F31"/>
    <mergeCell ref="I30:I31"/>
    <mergeCell ref="H7:I7"/>
    <mergeCell ref="F7:G7"/>
    <mergeCell ref="I227:I228"/>
    <mergeCell ref="E98:E100"/>
    <mergeCell ref="F98:F100"/>
    <mergeCell ref="G98:G100"/>
    <mergeCell ref="H98:H100"/>
    <mergeCell ref="F159:F160"/>
    <mergeCell ref="G159:G160"/>
    <mergeCell ref="H159:H160"/>
    <mergeCell ref="I159:I160"/>
    <mergeCell ref="H157:H158"/>
    <mergeCell ref="H225:H226"/>
    <mergeCell ref="I225:I226"/>
    <mergeCell ref="I168:I169"/>
    <mergeCell ref="I155:I156"/>
    <mergeCell ref="H130:H131"/>
    <mergeCell ref="I130:I131"/>
    <mergeCell ref="I157:I158"/>
    <mergeCell ref="E128:E129"/>
    <mergeCell ref="H215:H216"/>
    <mergeCell ref="I215:I216"/>
    <mergeCell ref="E132:E133"/>
    <mergeCell ref="F132:F133"/>
    <mergeCell ref="G132:G133"/>
    <mergeCell ref="H132:H133"/>
    <mergeCell ref="H184:H185"/>
    <mergeCell ref="H196:H197"/>
    <mergeCell ref="I196:I197"/>
    <mergeCell ref="G157:G158"/>
    <mergeCell ref="I184:I185"/>
    <mergeCell ref="E159:E160"/>
    <mergeCell ref="I61:I62"/>
    <mergeCell ref="I83:I84"/>
    <mergeCell ref="G61:G62"/>
    <mergeCell ref="I132:I133"/>
    <mergeCell ref="I98:I100"/>
    <mergeCell ref="F83:F84"/>
    <mergeCell ref="G83:G84"/>
    <mergeCell ref="H83:H84"/>
    <mergeCell ref="E83:E84"/>
    <mergeCell ref="E71:E72"/>
    <mergeCell ref="F71:F72"/>
    <mergeCell ref="H136:H137"/>
    <mergeCell ref="I136:I137"/>
    <mergeCell ref="H138:H139"/>
    <mergeCell ref="I138:I139"/>
    <mergeCell ref="H155:H156"/>
    <mergeCell ref="H71:H72"/>
    <mergeCell ref="F115:F116"/>
    <mergeCell ref="I211:I212"/>
    <mergeCell ref="E157:E158"/>
    <mergeCell ref="F157:F158"/>
    <mergeCell ref="H170:H171"/>
    <mergeCell ref="B7:B8"/>
    <mergeCell ref="A7:A8"/>
    <mergeCell ref="D170:D171"/>
    <mergeCell ref="E170:E171"/>
    <mergeCell ref="F170:F171"/>
    <mergeCell ref="G170:G171"/>
    <mergeCell ref="D168:D169"/>
    <mergeCell ref="A74:B74"/>
    <mergeCell ref="A103:B103"/>
    <mergeCell ref="F57:F58"/>
    <mergeCell ref="A118:B118"/>
    <mergeCell ref="A163:B163"/>
    <mergeCell ref="D61:D62"/>
    <mergeCell ref="D65:D66"/>
    <mergeCell ref="I186:I187"/>
    <mergeCell ref="D136:D137"/>
    <mergeCell ref="E136:E137"/>
    <mergeCell ref="E184:E185"/>
    <mergeCell ref="F184:F185"/>
    <mergeCell ref="G184:G185"/>
    <mergeCell ref="D138:D139"/>
    <mergeCell ref="E138:E139"/>
    <mergeCell ref="F138:F139"/>
    <mergeCell ref="G138:G139"/>
    <mergeCell ref="E213:E214"/>
    <mergeCell ref="F213:F214"/>
    <mergeCell ref="G213:G214"/>
    <mergeCell ref="G130:G131"/>
    <mergeCell ref="G128:G129"/>
    <mergeCell ref="D211:D212"/>
    <mergeCell ref="F196:F197"/>
    <mergeCell ref="G196:G197"/>
    <mergeCell ref="E155:E156"/>
    <mergeCell ref="F155:F156"/>
    <mergeCell ref="G155:G156"/>
    <mergeCell ref="C200:D200"/>
    <mergeCell ref="F211:F212"/>
    <mergeCell ref="G211:G212"/>
    <mergeCell ref="D132:D133"/>
    <mergeCell ref="F136:F137"/>
    <mergeCell ref="G136:G137"/>
    <mergeCell ref="D130:D131"/>
    <mergeCell ref="D98:D100"/>
    <mergeCell ref="D83:D84"/>
    <mergeCell ref="D128:D129"/>
    <mergeCell ref="E65:E66"/>
    <mergeCell ref="F65:F66"/>
    <mergeCell ref="G65:G66"/>
    <mergeCell ref="E67:E68"/>
    <mergeCell ref="F67:F68"/>
    <mergeCell ref="G67:G68"/>
    <mergeCell ref="E69:E70"/>
    <mergeCell ref="F69:F70"/>
    <mergeCell ref="G69:G70"/>
    <mergeCell ref="D67:D68"/>
    <mergeCell ref="D69:D70"/>
    <mergeCell ref="D71:D72"/>
    <mergeCell ref="G115:G116"/>
    <mergeCell ref="F227:F228"/>
    <mergeCell ref="G227:G228"/>
    <mergeCell ref="D213:D214"/>
    <mergeCell ref="D196:D197"/>
    <mergeCell ref="D225:D226"/>
    <mergeCell ref="E225:E226"/>
    <mergeCell ref="F225:F226"/>
    <mergeCell ref="G225:G226"/>
    <mergeCell ref="H211:H212"/>
    <mergeCell ref="H227:H228"/>
    <mergeCell ref="C230:D230"/>
    <mergeCell ref="C7:C8"/>
    <mergeCell ref="I170:I171"/>
    <mergeCell ref="H65:H66"/>
    <mergeCell ref="I65:I66"/>
    <mergeCell ref="H67:H68"/>
    <mergeCell ref="I67:I68"/>
    <mergeCell ref="H69:H70"/>
    <mergeCell ref="I69:I70"/>
    <mergeCell ref="G71:G72"/>
    <mergeCell ref="E168:E169"/>
    <mergeCell ref="F168:F169"/>
    <mergeCell ref="G168:G169"/>
    <mergeCell ref="H168:H169"/>
    <mergeCell ref="E115:E116"/>
    <mergeCell ref="E196:E197"/>
    <mergeCell ref="E211:E212"/>
    <mergeCell ref="D215:D216"/>
    <mergeCell ref="E215:E216"/>
    <mergeCell ref="F215:F216"/>
    <mergeCell ref="G215:G216"/>
    <mergeCell ref="D227:D228"/>
    <mergeCell ref="E227:E228"/>
    <mergeCell ref="H186:H187"/>
  </mergeCells>
  <phoneticPr fontId="42" type="noConversion"/>
  <conditionalFormatting sqref="A9:A10">
    <cfRule type="containsBlanks" dxfId="53" priority="457" stopIfTrue="1">
      <formula>LEN(TRIM(A9))=0</formula>
    </cfRule>
  </conditionalFormatting>
  <conditionalFormatting sqref="A12:A28">
    <cfRule type="containsBlanks" dxfId="52" priority="463" stopIfTrue="1">
      <formula>LEN(TRIM(A12))=0</formula>
    </cfRule>
  </conditionalFormatting>
  <conditionalFormatting sqref="A30 A32">
    <cfRule type="containsBlanks" dxfId="51" priority="95" stopIfTrue="1">
      <formula>LEN(TRIM(A30))=0</formula>
    </cfRule>
  </conditionalFormatting>
  <conditionalFormatting sqref="A35">
    <cfRule type="containsBlanks" dxfId="50" priority="140" stopIfTrue="1">
      <formula>LEN(TRIM(A35))=0</formula>
    </cfRule>
  </conditionalFormatting>
  <conditionalFormatting sqref="A37:A39">
    <cfRule type="containsBlanks" dxfId="49" priority="461" stopIfTrue="1">
      <formula>LEN(TRIM(A37))=0</formula>
    </cfRule>
  </conditionalFormatting>
  <conditionalFormatting sqref="A41">
    <cfRule type="containsBlanks" dxfId="48" priority="94" stopIfTrue="1">
      <formula>LEN(TRIM(A41))=0</formula>
    </cfRule>
  </conditionalFormatting>
  <conditionalFormatting sqref="A46 A176:A182">
    <cfRule type="containsBlanks" dxfId="47" priority="464" stopIfTrue="1">
      <formula>LEN(TRIM(A46))=0</formula>
    </cfRule>
  </conditionalFormatting>
  <conditionalFormatting sqref="A48:A53">
    <cfRule type="containsBlanks" dxfId="46" priority="459" stopIfTrue="1">
      <formula>LEN(TRIM(A48))=0</formula>
    </cfRule>
  </conditionalFormatting>
  <conditionalFormatting sqref="A55 A57 A59">
    <cfRule type="containsBlanks" dxfId="45" priority="93" stopIfTrue="1">
      <formula>LEN(TRIM(A55))=0</formula>
    </cfRule>
  </conditionalFormatting>
  <conditionalFormatting sqref="A61">
    <cfRule type="containsBlanks" dxfId="44" priority="8" stopIfTrue="1">
      <formula>LEN(TRIM(A61))=0</formula>
    </cfRule>
  </conditionalFormatting>
  <conditionalFormatting sqref="A63">
    <cfRule type="containsBlanks" dxfId="43" priority="9" stopIfTrue="1">
      <formula>LEN(TRIM(A63))=0</formula>
    </cfRule>
  </conditionalFormatting>
  <conditionalFormatting sqref="A65">
    <cfRule type="containsBlanks" dxfId="42" priority="13" stopIfTrue="1">
      <formula>LEN(TRIM(A65))=0</formula>
    </cfRule>
  </conditionalFormatting>
  <conditionalFormatting sqref="A67">
    <cfRule type="containsBlanks" dxfId="41" priority="12" stopIfTrue="1">
      <formula>LEN(TRIM(A67))=0</formula>
    </cfRule>
  </conditionalFormatting>
  <conditionalFormatting sqref="A69">
    <cfRule type="containsBlanks" dxfId="40" priority="11" stopIfTrue="1">
      <formula>LEN(TRIM(A69))=0</formula>
    </cfRule>
  </conditionalFormatting>
  <conditionalFormatting sqref="A71">
    <cfRule type="containsBlanks" dxfId="39" priority="10" stopIfTrue="1">
      <formula>LEN(TRIM(A71))=0</formula>
    </cfRule>
  </conditionalFormatting>
  <conditionalFormatting sqref="A76:A77">
    <cfRule type="containsBlanks" dxfId="38" priority="129" stopIfTrue="1">
      <formula>LEN(TRIM(A76))=0</formula>
    </cfRule>
  </conditionalFormatting>
  <conditionalFormatting sqref="A79:A81">
    <cfRule type="containsBlanks" dxfId="37" priority="415" stopIfTrue="1">
      <formula>LEN(TRIM(A79))=0</formula>
    </cfRule>
  </conditionalFormatting>
  <conditionalFormatting sqref="A83">
    <cfRule type="containsBlanks" dxfId="36" priority="80" stopIfTrue="1">
      <formula>LEN(TRIM(A83))=0</formula>
    </cfRule>
  </conditionalFormatting>
  <conditionalFormatting sqref="A87">
    <cfRule type="containsBlanks" dxfId="35" priority="127" stopIfTrue="1">
      <formula>LEN(TRIM(A87))=0</formula>
    </cfRule>
  </conditionalFormatting>
  <conditionalFormatting sqref="A89:A96">
    <cfRule type="containsBlanks" dxfId="34" priority="404" stopIfTrue="1">
      <formula>LEN(TRIM(A89))=0</formula>
    </cfRule>
  </conditionalFormatting>
  <conditionalFormatting sqref="A98:A99">
    <cfRule type="containsBlanks" dxfId="33" priority="78" stopIfTrue="1">
      <formula>LEN(TRIM(A98))=0</formula>
    </cfRule>
  </conditionalFormatting>
  <conditionalFormatting sqref="A105">
    <cfRule type="containsBlanks" dxfId="32" priority="98" stopIfTrue="1">
      <formula>LEN(TRIM(A105))=0</formula>
    </cfRule>
  </conditionalFormatting>
  <conditionalFormatting sqref="A107:A111">
    <cfRule type="containsBlanks" dxfId="31" priority="373" stopIfTrue="1">
      <formula>LEN(TRIM(A107))=0</formula>
    </cfRule>
  </conditionalFormatting>
  <conditionalFormatting sqref="A113">
    <cfRule type="containsBlanks" dxfId="30" priority="76" stopIfTrue="1">
      <formula>LEN(TRIM(A113))=0</formula>
    </cfRule>
  </conditionalFormatting>
  <conditionalFormatting sqref="A115">
    <cfRule type="containsBlanks" dxfId="29" priority="2" stopIfTrue="1">
      <formula>LEN(TRIM(A115))=0</formula>
    </cfRule>
  </conditionalFormatting>
  <conditionalFormatting sqref="A120">
    <cfRule type="containsBlanks" dxfId="28" priority="124" stopIfTrue="1">
      <formula>LEN(TRIM(A120))=0</formula>
    </cfRule>
  </conditionalFormatting>
  <conditionalFormatting sqref="A122:A126">
    <cfRule type="containsBlanks" dxfId="27" priority="349" stopIfTrue="1">
      <formula>LEN(TRIM(A122))=0</formula>
    </cfRule>
  </conditionalFormatting>
  <conditionalFormatting sqref="A128 A130">
    <cfRule type="containsBlanks" dxfId="26" priority="74" stopIfTrue="1">
      <formula>LEN(TRIM(A128))=0</formula>
    </cfRule>
  </conditionalFormatting>
  <conditionalFormatting sqref="A132">
    <cfRule type="containsBlanks" dxfId="25" priority="7" stopIfTrue="1">
      <formula>LEN(TRIM(A132))=0</formula>
    </cfRule>
  </conditionalFormatting>
  <conditionalFormatting sqref="A134">
    <cfRule type="containsBlanks" dxfId="24" priority="17" stopIfTrue="1">
      <formula>LEN(TRIM(A134))=0</formula>
    </cfRule>
  </conditionalFormatting>
  <conditionalFormatting sqref="A136">
    <cfRule type="containsBlanks" dxfId="23" priority="6" stopIfTrue="1">
      <formula>LEN(TRIM(A136))=0</formula>
    </cfRule>
  </conditionalFormatting>
  <conditionalFormatting sqref="A138">
    <cfRule type="containsBlanks" dxfId="22" priority="5" stopIfTrue="1">
      <formula>LEN(TRIM(A138))=0</formula>
    </cfRule>
  </conditionalFormatting>
  <conditionalFormatting sqref="A141">
    <cfRule type="containsBlanks" dxfId="21" priority="122" stopIfTrue="1">
      <formula>LEN(TRIM(A141))=0</formula>
    </cfRule>
  </conditionalFormatting>
  <conditionalFormatting sqref="A143:A151">
    <cfRule type="containsBlanks" dxfId="20" priority="343" stopIfTrue="1">
      <formula>LEN(TRIM(A143))=0</formula>
    </cfRule>
  </conditionalFormatting>
  <conditionalFormatting sqref="A153 A155 A157 A159">
    <cfRule type="containsBlanks" dxfId="19" priority="72" stopIfTrue="1">
      <formula>LEN(TRIM(A153))=0</formula>
    </cfRule>
  </conditionalFormatting>
  <conditionalFormatting sqref="A165">
    <cfRule type="containsBlanks" dxfId="18" priority="37" stopIfTrue="1">
      <formula>LEN(TRIM(A165))=0</formula>
    </cfRule>
  </conditionalFormatting>
  <conditionalFormatting sqref="A168">
    <cfRule type="containsBlanks" dxfId="17" priority="16" stopIfTrue="1">
      <formula>LEN(TRIM(A168))=0</formula>
    </cfRule>
  </conditionalFormatting>
  <conditionalFormatting sqref="A170">
    <cfRule type="containsBlanks" dxfId="16" priority="14" stopIfTrue="1">
      <formula>LEN(TRIM(A170))=0</formula>
    </cfRule>
  </conditionalFormatting>
  <conditionalFormatting sqref="A174">
    <cfRule type="containsBlanks" dxfId="14" priority="114" stopIfTrue="1">
      <formula>LEN(TRIM(A174))=0</formula>
    </cfRule>
  </conditionalFormatting>
  <conditionalFormatting sqref="A184">
    <cfRule type="containsBlanks" dxfId="13" priority="64" stopIfTrue="1">
      <formula>LEN(TRIM(A184))=0</formula>
    </cfRule>
  </conditionalFormatting>
  <conditionalFormatting sqref="A186">
    <cfRule type="containsBlanks" dxfId="12" priority="3" stopIfTrue="1">
      <formula>LEN(TRIM(A186))=0</formula>
    </cfRule>
  </conditionalFormatting>
  <conditionalFormatting sqref="A190">
    <cfRule type="containsBlanks" dxfId="11" priority="26" stopIfTrue="1">
      <formula>LEN(TRIM(A190))=0</formula>
    </cfRule>
  </conditionalFormatting>
  <conditionalFormatting sqref="A192">
    <cfRule type="containsBlanks" dxfId="10" priority="29" stopIfTrue="1">
      <formula>LEN(TRIM(A192))=0</formula>
    </cfRule>
  </conditionalFormatting>
  <conditionalFormatting sqref="A194">
    <cfRule type="containsBlanks" dxfId="9" priority="30" stopIfTrue="1">
      <formula>LEN(TRIM(A194))=0</formula>
    </cfRule>
  </conditionalFormatting>
  <conditionalFormatting sqref="A196">
    <cfRule type="containsBlanks" dxfId="8" priority="28" stopIfTrue="1">
      <formula>LEN(TRIM(A196))=0</formula>
    </cfRule>
  </conditionalFormatting>
  <conditionalFormatting sqref="A202:A203">
    <cfRule type="containsBlanks" dxfId="7" priority="103" stopIfTrue="1">
      <formula>LEN(TRIM(A202))=0</formula>
    </cfRule>
  </conditionalFormatting>
  <conditionalFormatting sqref="A205:A209">
    <cfRule type="containsBlanks" dxfId="6" priority="207" stopIfTrue="1">
      <formula>LEN(TRIM(A205))=0</formula>
    </cfRule>
  </conditionalFormatting>
  <conditionalFormatting sqref="A211">
    <cfRule type="containsBlanks" dxfId="5" priority="52" stopIfTrue="1">
      <formula>LEN(TRIM(A211))=0</formula>
    </cfRule>
  </conditionalFormatting>
  <conditionalFormatting sqref="A213">
    <cfRule type="containsBlanks" dxfId="4" priority="4" stopIfTrue="1">
      <formula>LEN(TRIM(A213))=0</formula>
    </cfRule>
  </conditionalFormatting>
  <conditionalFormatting sqref="A215">
    <cfRule type="containsBlanks" dxfId="3" priority="1" stopIfTrue="1">
      <formula>LEN(TRIM(A215))=0</formula>
    </cfRule>
  </conditionalFormatting>
  <conditionalFormatting sqref="A218">
    <cfRule type="containsBlanks" dxfId="2" priority="102" stopIfTrue="1">
      <formula>LEN(TRIM(A218))=0</formula>
    </cfRule>
  </conditionalFormatting>
  <conditionalFormatting sqref="A220:A223">
    <cfRule type="containsBlanks" dxfId="1" priority="203" stopIfTrue="1">
      <formula>LEN(TRIM(A220))=0</formula>
    </cfRule>
  </conditionalFormatting>
  <conditionalFormatting sqref="A225 A227">
    <cfRule type="containsBlanks" dxfId="0" priority="50" stopIfTrue="1">
      <formula>LEN(TRIM(A225))=0</formula>
    </cfRule>
  </conditionalFormatting>
  <pageMargins left="0.23622047244094491" right="0.23622047244094491" top="0.39370078740157483" bottom="0.35433070866141736" header="0.19685039370078741" footer="0.19685039370078741"/>
  <pageSetup paperSize="9" scale="52" fitToHeight="0" orientation="portrait" r:id="rId1"/>
  <ignoredErrors>
    <ignoredError sqref="H30 H55:H56 H32:H34 H100 H113:H114 H128:H131 H153:H154 H184:H185 H211:H212 H225:H226 H155:H156 H57:H60 H157:H160 H227:H228 H9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7A83DE5D515B4EBABF1E97B311C440" ma:contentTypeVersion="27" ma:contentTypeDescription="Create a new document." ma:contentTypeScope="" ma:versionID="76dd529c72759a177000ff7dca700952">
  <xsd:schema xmlns:xsd="http://www.w3.org/2001/XMLSchema" xmlns:xs="http://www.w3.org/2001/XMLSchema" xmlns:p="http://schemas.microsoft.com/office/2006/metadata/properties" xmlns:ns1="http://schemas.microsoft.com/sharepoint/v3" xmlns:ns2="ea50f161-d1f4-4b24-9ebd-4d421df32dcd" xmlns:ns3="f4aefdce-3cf1-4aff-b9c5-ed0f827ef684" xmlns:ns4="20c1abfa-485b-41c9-a329-38772ca1fd48" targetNamespace="http://schemas.microsoft.com/office/2006/metadata/properties" ma:root="true" ma:fieldsID="00a4fcc11c86c9dd0412e34d37a3ed11" ns1:_="" ns2:_="" ns3:_="" ns4:_="">
    <xsd:import namespace="http://schemas.microsoft.com/sharepoint/v3"/>
    <xsd:import namespace="ea50f161-d1f4-4b24-9ebd-4d421df32dcd"/>
    <xsd:import namespace="f4aefdce-3cf1-4aff-b9c5-ed0f827ef684"/>
    <xsd:import namespace="20c1abfa-485b-41c9-a329-38772ca1fd48"/>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4: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50f161-d1f4-4b24-9ebd-4d421df32dc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4aefdce-3cf1-4aff-b9c5-ed0f827ef684"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8169e7-20d4-4f95-9450-953b2d8ea51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0c1abfa-485b-41c9-a329-38772ca1fd4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3696ff1-2715-4d62-9e02-74460ae8d0c3}" ma:internalName="TaxCatchAll" ma:showField="CatchAllData" ma:web="ea50f161-d1f4-4b24-9ebd-4d421df32d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ea50f161-d1f4-4b24-9ebd-4d421df32dcd">3FR2K7WXH4PN-535544821-28357</_dlc_DocId>
    <_dlc_DocIdUrl xmlns="ea50f161-d1f4-4b24-9ebd-4d421df32dcd">
      <Url>https://msfintl.sharepoint.com/sites/MSFOCB-HUB/Yemen/_layouts/15/DocIdRedir.aspx?ID=3FR2K7WXH4PN-535544821-28357</Url>
      <Description>3FR2K7WXH4PN-535544821-28357</Description>
    </_dlc_DocIdUrl>
    <TaxCatchAll xmlns="20c1abfa-485b-41c9-a329-38772ca1fd48" xsi:nil="true"/>
    <lcf76f155ced4ddcb4097134ff3c332f xmlns="f4aefdce-3cf1-4aff-b9c5-ed0f827ef684">
      <Terms xmlns="http://schemas.microsoft.com/office/infopath/2007/PartnerControls"/>
    </lcf76f155ced4ddcb4097134ff3c332f>
    <_dlc_DocIdPersistId xmlns="ea50f161-d1f4-4b24-9ebd-4d421df32dcd"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0C0C2C2-C049-4397-84AC-62434F281D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a50f161-d1f4-4b24-9ebd-4d421df32dcd"/>
    <ds:schemaRef ds:uri="f4aefdce-3cf1-4aff-b9c5-ed0f827ef684"/>
    <ds:schemaRef ds:uri="20c1abfa-485b-41c9-a329-38772ca1fd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9BDF3E-250C-4978-AC33-4CB2C7BBB994}">
  <ds:schemaRefs>
    <ds:schemaRef ds:uri="http://schemas.microsoft.com/sharepoint/events"/>
  </ds:schemaRefs>
</ds:datastoreItem>
</file>

<file path=customXml/itemProps3.xml><?xml version="1.0" encoding="utf-8"?>
<ds:datastoreItem xmlns:ds="http://schemas.openxmlformats.org/officeDocument/2006/customXml" ds:itemID="{8F7D6380-E03B-4732-9CCF-146EA9907124}">
  <ds:schemaRefs>
    <ds:schemaRef ds:uri="http://schemas.microsoft.com/sharepoint/v3/contenttype/forms"/>
  </ds:schemaRefs>
</ds:datastoreItem>
</file>

<file path=customXml/itemProps4.xml><?xml version="1.0" encoding="utf-8"?>
<ds:datastoreItem xmlns:ds="http://schemas.openxmlformats.org/officeDocument/2006/customXml" ds:itemID="{647A0D23-F2F3-4AE3-AA65-599678A254BB}">
  <ds:schemaRefs>
    <ds:schemaRef ds:uri="http://schemas.microsoft.com/office/2006/metadata/properties"/>
    <ds:schemaRef ds:uri="http://schemas.microsoft.com/office/infopath/2007/PartnerControls"/>
    <ds:schemaRef ds:uri="ea50f161-d1f4-4b24-9ebd-4d421df32dcd"/>
    <ds:schemaRef ds:uri="20c1abfa-485b-41c9-a329-38772ca1fd48"/>
    <ds:schemaRef ds:uri="f4aefdce-3cf1-4aff-b9c5-ed0f827ef684"/>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Summary</vt:lpstr>
      <vt:lpstr>DQE_EN</vt:lpstr>
      <vt:lpstr>DQE_EN!Print_Area</vt:lpstr>
      <vt:lpstr>Summary!Print_Area</vt:lpstr>
      <vt:lpstr>DQE_EN!Print_Titles</vt:lpstr>
      <vt:lpstr>Summary!Print_Titles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Complex bill of quantities template</dc:title>
  <dc:subject/>
  <dc:creator>Marta Giulia Scoditti</dc:creator>
  <cp:keywords/>
  <dc:description/>
  <cp:lastModifiedBy>MSFOCB-mocha-logmanager</cp:lastModifiedBy>
  <cp:revision/>
  <cp:lastPrinted>2026-08-17T18:17:38Z</cp:lastPrinted>
  <dcterms:created xsi:type="dcterms:W3CDTF">2020-03-31T19:03:35Z</dcterms:created>
  <dcterms:modified xsi:type="dcterms:W3CDTF">2026-08-17T18:22:30Z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0x010100747A83DE5D515B4EBABF1E97B311C440</vt:lpwstr>
  </property>
  <property fmtid="{D5CDD505-2E9C-101B-9397-08002B2CF9AE}" pid="3" name="_dlc_DocIdItemGuid">
    <vt:lpwstr>0f1a8db7-2dd6-401f-b258-ef0439295710</vt:lpwstr>
  </property>
  <property fmtid="{D5CDD505-2E9C-101B-9397-08002B2CF9AE}" pid="4" name="DocumentTypeOCB">
    <vt:lpwstr>321;#Template|0e5710d6-888b-402e-9a01-c607f1570511</vt:lpwstr>
  </property>
  <property fmtid="{D5CDD505-2E9C-101B-9397-08002B2CF9AE}" pid="5" name="TopicAreaOCB">
    <vt:lpwstr>307;#Construction and infrastructure|14899a07-43ba-43ba-9875-02e6e0677579;#4022;#Technical project phase|c254b03a-9d2c-453f-b7d0-39a94d6eaa5d;#4021;#Technical design|83dee5aa-ccf8-4beb-80ca-dffc97a75920</vt:lpwstr>
  </property>
  <property fmtid="{D5CDD505-2E9C-101B-9397-08002B2CF9AE}" pid="6" name="MediaServiceImageTags">
    <vt:lpwstr/>
  </property>
  <property fmtid="{D5CDD505-2E9C-101B-9397-08002B2CF9AE}" pid="7" name="msf_event_staff_type">
    <vt:lpwstr/>
  </property>
  <property fmtid="{D5CDD505-2E9C-101B-9397-08002B2CF9AE}" pid="8" name="AudienceOCB">
    <vt:lpwstr>2516;#Log staff|391cf037-c4f0-4dd2-861a-248838cadfc8</vt:lpwstr>
  </property>
  <property fmtid="{D5CDD505-2E9C-101B-9397-08002B2CF9AE}" pid="9" name="DocumentLanguageOCB">
    <vt:lpwstr>105;#English|60aa0b5b-fed5-41f7-a46d-800f70402608</vt:lpwstr>
  </property>
  <property fmtid="{D5CDD505-2E9C-101B-9397-08002B2CF9AE}" pid="10" name="MSFEntityOCB">
    <vt:lpwstr/>
  </property>
</Properties>
</file>